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Garden\Desktop\Январь 2024 г школы\"/>
    </mc:Choice>
  </mc:AlternateContent>
  <bookViews>
    <workbookView xWindow="0" yWindow="0" windowWidth="28800" windowHeight="12432" tabRatio="0"/>
  </bookViews>
  <sheets>
    <sheet name="TDSheet" sheetId="1" r:id="rId1"/>
  </sheets>
  <definedNames>
    <definedName name="_xlnm.Print_Area" localSheetId="0">TDSheet!$A$1:$AQ$172</definedName>
  </definedNames>
  <calcPr calcId="152511" iterateDelta="6.1856366830928996E-261"/>
</workbook>
</file>

<file path=xl/calcChain.xml><?xml version="1.0" encoding="utf-8"?>
<calcChain xmlns="http://schemas.openxmlformats.org/spreadsheetml/2006/main">
  <c r="AJ88" i="1" l="1"/>
  <c r="AK89" i="1"/>
  <c r="AL89" i="1"/>
  <c r="AM89" i="1"/>
  <c r="AN89" i="1"/>
  <c r="AJ89" i="1"/>
  <c r="AK88" i="1"/>
  <c r="AL88" i="1"/>
  <c r="AM88" i="1"/>
  <c r="AN88" i="1"/>
  <c r="AO88" i="1"/>
  <c r="O154" i="1"/>
  <c r="O119" i="1"/>
  <c r="O104" i="1"/>
  <c r="O103" i="1"/>
  <c r="D87" i="1"/>
  <c r="O87" i="1"/>
  <c r="O70" i="1"/>
  <c r="O53" i="1"/>
  <c r="O36" i="1"/>
  <c r="AJ87" i="1"/>
  <c r="AJ70" i="1"/>
  <c r="AJ53" i="1"/>
  <c r="AJ36" i="1"/>
  <c r="AJ18" i="1"/>
  <c r="O137" i="1"/>
  <c r="Z89" i="1"/>
  <c r="AA89" i="1"/>
  <c r="AB89" i="1"/>
  <c r="AC89" i="1"/>
  <c r="Z88" i="1"/>
  <c r="AA88" i="1"/>
  <c r="AB88" i="1"/>
  <c r="AC88" i="1"/>
  <c r="Y88" i="1"/>
  <c r="Y89" i="1" s="1"/>
  <c r="P119" i="1" l="1"/>
  <c r="Q119" i="1"/>
  <c r="R119" i="1"/>
  <c r="S119" i="1"/>
  <c r="AL87" i="1" l="1"/>
  <c r="AM87" i="1"/>
  <c r="AN87" i="1"/>
  <c r="AK87" i="1"/>
  <c r="Y87" i="1"/>
  <c r="AA87" i="1"/>
  <c r="AB87" i="1"/>
  <c r="AC87" i="1"/>
  <c r="Z87" i="1"/>
  <c r="F87" i="1"/>
  <c r="G87" i="1"/>
  <c r="H87" i="1"/>
  <c r="E87" i="1"/>
  <c r="F103" i="1" l="1"/>
  <c r="G103" i="1"/>
  <c r="H103" i="1"/>
  <c r="E103" i="1"/>
  <c r="AL18" i="1" l="1"/>
  <c r="AM18" i="1"/>
  <c r="AK18" i="1"/>
  <c r="AA18" i="1"/>
  <c r="AB18" i="1"/>
  <c r="Z18" i="1"/>
  <c r="AC18" i="1" l="1"/>
  <c r="Q18" i="1"/>
  <c r="R18" i="1"/>
  <c r="S18" i="1"/>
  <c r="P18" i="1"/>
  <c r="S87" i="1" l="1"/>
  <c r="R87" i="1"/>
  <c r="Q87" i="1"/>
  <c r="P87" i="1"/>
  <c r="S137" i="1" l="1"/>
  <c r="R137" i="1"/>
  <c r="Q137" i="1"/>
  <c r="P137" i="1"/>
  <c r="H137" i="1"/>
  <c r="G137" i="1"/>
  <c r="F137" i="1"/>
  <c r="E137" i="1"/>
  <c r="D137" i="1"/>
  <c r="Q103" i="1" l="1"/>
  <c r="R103" i="1"/>
  <c r="S103" i="1"/>
  <c r="P103" i="1"/>
  <c r="D70" i="1"/>
  <c r="AN53" i="1"/>
  <c r="AM53" i="1"/>
  <c r="AL53" i="1"/>
  <c r="AK53" i="1"/>
  <c r="AC53" i="1"/>
  <c r="AB53" i="1"/>
  <c r="AA53" i="1"/>
  <c r="Z53" i="1"/>
  <c r="Y53" i="1"/>
  <c r="R53" i="1"/>
  <c r="Q53" i="1"/>
  <c r="P53" i="1"/>
  <c r="S53" i="1"/>
  <c r="H53" i="1"/>
  <c r="Y36" i="1"/>
  <c r="Q171" i="1" l="1"/>
  <c r="R171" i="1"/>
  <c r="S171" i="1"/>
  <c r="P171" i="1"/>
  <c r="Y18" i="1"/>
  <c r="D119" i="1"/>
  <c r="F171" i="1"/>
  <c r="G171" i="1"/>
  <c r="H171" i="1"/>
  <c r="E171" i="1"/>
  <c r="D171" i="1"/>
  <c r="Q154" i="1"/>
  <c r="R154" i="1"/>
  <c r="S154" i="1"/>
  <c r="F154" i="1"/>
  <c r="G154" i="1"/>
  <c r="H154" i="1"/>
  <c r="E154" i="1"/>
  <c r="AN70" i="1"/>
  <c r="AM70" i="1"/>
  <c r="AL70" i="1"/>
  <c r="AK70" i="1"/>
  <c r="AC70" i="1"/>
  <c r="AB70" i="1"/>
  <c r="AA70" i="1"/>
  <c r="Z70" i="1"/>
  <c r="Y70" i="1"/>
  <c r="F70" i="1"/>
  <c r="G70" i="1"/>
  <c r="H70" i="1"/>
  <c r="E70" i="1"/>
  <c r="Q70" i="1"/>
  <c r="R70" i="1"/>
  <c r="S70" i="1"/>
  <c r="P70" i="1"/>
  <c r="E53" i="1"/>
  <c r="F53" i="1"/>
  <c r="G53" i="1"/>
  <c r="D53" i="1"/>
  <c r="E119" i="1" l="1"/>
  <c r="F119" i="1"/>
  <c r="G119" i="1"/>
  <c r="H119" i="1"/>
  <c r="D36" i="1" l="1"/>
  <c r="O18" i="1"/>
  <c r="D18" i="1"/>
</calcChain>
</file>

<file path=xl/sharedStrings.xml><?xml version="1.0" encoding="utf-8"?>
<sst xmlns="http://schemas.openxmlformats.org/spreadsheetml/2006/main" count="1296" uniqueCount="188">
  <si>
    <t>День:</t>
  </si>
  <si>
    <t>Сезон:</t>
  </si>
  <si>
    <t>Неделя:</t>
  </si>
  <si>
    <t>1</t>
  </si>
  <si>
    <t>Прием пищи</t>
  </si>
  <si>
    <t>Наименование блюда</t>
  </si>
  <si>
    <t>Выход блюда</t>
  </si>
  <si>
    <t>Пищевые вещества (г)</t>
  </si>
  <si>
    <t>Энерге-
тическая ценность (ккал)</t>
  </si>
  <si>
    <t>№
рецептуры</t>
  </si>
  <si>
    <t>Б</t>
  </si>
  <si>
    <t>Ж</t>
  </si>
  <si>
    <t>У</t>
  </si>
  <si>
    <t>завтрак</t>
  </si>
  <si>
    <t>150/4</t>
  </si>
  <si>
    <t>6</t>
  </si>
  <si>
    <t>4</t>
  </si>
  <si>
    <t>37</t>
  </si>
  <si>
    <t>204</t>
  </si>
  <si>
    <t>77,01</t>
  </si>
  <si>
    <t>55</t>
  </si>
  <si>
    <t>15</t>
  </si>
  <si>
    <t>30</t>
  </si>
  <si>
    <t>2</t>
  </si>
  <si>
    <t>22</t>
  </si>
  <si>
    <t>593,05</t>
  </si>
  <si>
    <t>200/7</t>
  </si>
  <si>
    <t>10</t>
  </si>
  <si>
    <t>42</t>
  </si>
  <si>
    <t>3</t>
  </si>
  <si>
    <t>94,02</t>
  </si>
  <si>
    <t>50/15</t>
  </si>
  <si>
    <t>50</t>
  </si>
  <si>
    <t>155</t>
  </si>
  <si>
    <t>3,04</t>
  </si>
  <si>
    <t>Итого за завтрак</t>
  </si>
  <si>
    <t>16</t>
  </si>
  <si>
    <t>200/8</t>
  </si>
  <si>
    <t>8</t>
  </si>
  <si>
    <t>180/5</t>
  </si>
  <si>
    <t>40</t>
  </si>
  <si>
    <t>20/50</t>
  </si>
  <si>
    <t>11</t>
  </si>
  <si>
    <t>39</t>
  </si>
  <si>
    <t>24</t>
  </si>
  <si>
    <t>123</t>
  </si>
  <si>
    <t>207</t>
  </si>
  <si>
    <t>23</t>
  </si>
  <si>
    <t>48</t>
  </si>
  <si>
    <t>36</t>
  </si>
  <si>
    <t>вторник</t>
  </si>
  <si>
    <t>9</t>
  </si>
  <si>
    <t>265</t>
  </si>
  <si>
    <t>65</t>
  </si>
  <si>
    <t>70</t>
  </si>
  <si>
    <t>18</t>
  </si>
  <si>
    <t>229</t>
  </si>
  <si>
    <t>521</t>
  </si>
  <si>
    <t>200/10</t>
  </si>
  <si>
    <t>21</t>
  </si>
  <si>
    <t>89</t>
  </si>
  <si>
    <t>102,03</t>
  </si>
  <si>
    <t>32</t>
  </si>
  <si>
    <t>86</t>
  </si>
  <si>
    <t>728</t>
  </si>
  <si>
    <t>7</t>
  </si>
  <si>
    <t>5</t>
  </si>
  <si>
    <t>140</t>
  </si>
  <si>
    <t>26</t>
  </si>
  <si>
    <t>107,08</t>
  </si>
  <si>
    <t>12</t>
  </si>
  <si>
    <t>19</t>
  </si>
  <si>
    <t>100</t>
  </si>
  <si>
    <t>150</t>
  </si>
  <si>
    <t>13</t>
  </si>
  <si>
    <t>31</t>
  </si>
  <si>
    <t>461,1</t>
  </si>
  <si>
    <t>200</t>
  </si>
  <si>
    <t>92,02</t>
  </si>
  <si>
    <t>14</t>
  </si>
  <si>
    <t>45</t>
  </si>
  <si>
    <t>30/40</t>
  </si>
  <si>
    <t>215</t>
  </si>
  <si>
    <t>187</t>
  </si>
  <si>
    <t>180/4,5</t>
  </si>
  <si>
    <t>33</t>
  </si>
  <si>
    <t>230</t>
  </si>
  <si>
    <t>73,02</t>
  </si>
  <si>
    <t>67</t>
  </si>
  <si>
    <t>355</t>
  </si>
  <si>
    <t>69,02</t>
  </si>
  <si>
    <t>104,01</t>
  </si>
  <si>
    <t>320</t>
  </si>
  <si>
    <t>64,18</t>
  </si>
  <si>
    <t>29</t>
  </si>
  <si>
    <t>27</t>
  </si>
  <si>
    <t>92,04</t>
  </si>
  <si>
    <t>135</t>
  </si>
  <si>
    <t>207,01</t>
  </si>
  <si>
    <t>74,02</t>
  </si>
  <si>
    <t>66</t>
  </si>
  <si>
    <t>101,02</t>
  </si>
  <si>
    <t>44</t>
  </si>
  <si>
    <t>246</t>
  </si>
  <si>
    <t>77,02</t>
  </si>
  <si>
    <t>593,06</t>
  </si>
  <si>
    <t>635</t>
  </si>
  <si>
    <t>34</t>
  </si>
  <si>
    <t>288</t>
  </si>
  <si>
    <t>65,02</t>
  </si>
  <si>
    <t>93</t>
  </si>
  <si>
    <t>758</t>
  </si>
  <si>
    <t>180</t>
  </si>
  <si>
    <t>341</t>
  </si>
  <si>
    <t>461,11</t>
  </si>
  <si>
    <t>164</t>
  </si>
  <si>
    <t>107,1</t>
  </si>
  <si>
    <t>389</t>
  </si>
  <si>
    <t>64,2</t>
  </si>
  <si>
    <t xml:space="preserve">Макаронные изделия отварные </t>
  </si>
  <si>
    <t>Соус томатный</t>
  </si>
  <si>
    <t>Чай с лимоном и сахаром</t>
  </si>
  <si>
    <t>Бутерброд с повидлом</t>
  </si>
  <si>
    <t xml:space="preserve">Хлеб пшеничный </t>
  </si>
  <si>
    <t xml:space="preserve">Каша гречневая рассыпчатая </t>
  </si>
  <si>
    <t xml:space="preserve">Куры отварные (бедра) </t>
  </si>
  <si>
    <t xml:space="preserve">Соус томатный </t>
  </si>
  <si>
    <t xml:space="preserve">Напиток из свежих мороженных ягод </t>
  </si>
  <si>
    <t xml:space="preserve">Картофельное пюре </t>
  </si>
  <si>
    <t xml:space="preserve">Чай с лимоном и сахаром </t>
  </si>
  <si>
    <t xml:space="preserve">Плов из говядины </t>
  </si>
  <si>
    <t xml:space="preserve">Чай с сахаром   </t>
  </si>
  <si>
    <t xml:space="preserve">Сок фруктовый  </t>
  </si>
  <si>
    <t>Хлеб пшеничный</t>
  </si>
  <si>
    <t xml:space="preserve">Рыба,(филе) тушенная в томате с овощами </t>
  </si>
  <si>
    <t xml:space="preserve">Каша пшенная молочная жидкая </t>
  </si>
  <si>
    <t xml:space="preserve">Куры отварные (бедра)  </t>
  </si>
  <si>
    <t xml:space="preserve">Йогурт </t>
  </si>
  <si>
    <t xml:space="preserve">Плов из мяса кур </t>
  </si>
  <si>
    <t xml:space="preserve">Чай с сахаром </t>
  </si>
  <si>
    <t xml:space="preserve">Каша молочная "Дружба" </t>
  </si>
  <si>
    <t xml:space="preserve">Бутерброд с повидлом </t>
  </si>
  <si>
    <t>Фрукты</t>
  </si>
  <si>
    <t>Гуляш из говядины</t>
  </si>
  <si>
    <t>_______________</t>
  </si>
  <si>
    <t>Возрастная категория:7-11 лет</t>
  </si>
  <si>
    <t>Возрастная категория:12 лет и старше</t>
  </si>
  <si>
    <t>понедельник</t>
  </si>
  <si>
    <t>среда</t>
  </si>
  <si>
    <t>четверг</t>
  </si>
  <si>
    <t>пятница</t>
  </si>
  <si>
    <t>Каша "Артек" молочная</t>
  </si>
  <si>
    <t>Стоимость</t>
  </si>
  <si>
    <t>Печенье 2 шт</t>
  </si>
  <si>
    <t>Пельмени Сказка</t>
  </si>
  <si>
    <t>Кекс Махариши для детского питания с джемом из лесных ягод</t>
  </si>
  <si>
    <t>Бутерброд с сыром</t>
  </si>
  <si>
    <t>50/10</t>
  </si>
  <si>
    <t xml:space="preserve">Печенье2 шт  </t>
  </si>
  <si>
    <t>зима</t>
  </si>
  <si>
    <t>Салат луковый</t>
  </si>
  <si>
    <t xml:space="preserve">Напиток витаминизированный ВиталайтНК </t>
  </si>
  <si>
    <t>Биточки из мяса ЦБ</t>
  </si>
  <si>
    <t>61.11</t>
  </si>
  <si>
    <t>Сок фруктовый</t>
  </si>
  <si>
    <t>Салат из квашеной капусты</t>
  </si>
  <si>
    <t>Огурцы соленые порционно</t>
  </si>
  <si>
    <t>Напиток из свежемороженых ягод</t>
  </si>
  <si>
    <t>Чай с лимоном</t>
  </si>
  <si>
    <t>Примерное меню и пищевая ценность приготовляемых блюд (страница1 )</t>
  </si>
  <si>
    <t>Примерное меню и пищевая ценность приготовляемых блюд (страница 11 )</t>
  </si>
  <si>
    <t>Примерное меню и пищевая ценность приготовляемых блюд (страница 2)</t>
  </si>
  <si>
    <t>Примерное меню и пищевая ценность приготовляемых блюд (страница 12 )</t>
  </si>
  <si>
    <t>Примерное меню и пищевая ценность приготовляемых блюд (страница 3)</t>
  </si>
  <si>
    <t>Примерное меню и пищевая ценность приготовляемых блюд (страница 13 )</t>
  </si>
  <si>
    <t>Примерное меню и пищевая ценность приготовляемых блюд (страница 4)</t>
  </si>
  <si>
    <t>Примерное меню и пищевая ценность приготовляемых блюд (страница 5)</t>
  </si>
  <si>
    <t>Примерное меню и пищевая ценность приготовляемых блюд (страница 15 )</t>
  </si>
  <si>
    <t>Примерное меню и пищевая ценность приготовляемых блюд (страница 14 )</t>
  </si>
  <si>
    <t>Примерное меню и пищевая ценность приготовляемых блюд (страница 6)</t>
  </si>
  <si>
    <t>Примерное меню и пищевая ценность приготовляемых блюд (страница 8)</t>
  </si>
  <si>
    <t>Примерное меню и пищевая ценность приготовляемых блюд (страница 9)</t>
  </si>
  <si>
    <t>Примерное меню и пищевая ценность приготовляемых блюд (страница 7)</t>
  </si>
  <si>
    <t>Примерное меню и пищевая ценность приготовляемых блюд (страница 10)</t>
  </si>
  <si>
    <t>Итого за период</t>
  </si>
  <si>
    <t>В среднем за период</t>
  </si>
  <si>
    <t>Рацион: дети из ММС,  (1-4 классы), РП, СВО</t>
  </si>
  <si>
    <t>Рацион: дети из ММС, СВО   (5-11 классы)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</si>
</sst>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8"/>
      <name val="Arial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0" fillId="2" borderId="0" xfId="0" applyFill="1"/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14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0" fontId="0" fillId="0" borderId="0" xfId="0" applyFill="1" applyAlignment="1">
      <alignment horizontal="left"/>
    </xf>
    <xf numFmtId="0" fontId="4" fillId="0" borderId="14" xfId="0" applyFont="1" applyFill="1" applyBorder="1" applyAlignment="1">
      <alignment vertical="top" wrapText="1"/>
    </xf>
    <xf numFmtId="0" fontId="7" fillId="0" borderId="9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left" indent="1"/>
    </xf>
    <xf numFmtId="0" fontId="1" fillId="0" borderId="8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left"/>
    </xf>
    <xf numFmtId="0" fontId="5" fillId="0" borderId="0" xfId="0" applyFont="1" applyFill="1"/>
    <xf numFmtId="0" fontId="5" fillId="0" borderId="5" xfId="0" applyFont="1" applyFill="1" applyBorder="1" applyAlignment="1">
      <alignment horizontal="center" vertical="top"/>
    </xf>
    <xf numFmtId="0" fontId="6" fillId="0" borderId="0" xfId="0" applyFont="1" applyFill="1"/>
    <xf numFmtId="0" fontId="5" fillId="0" borderId="5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4" fillId="0" borderId="12" xfId="0" applyFont="1" applyFill="1" applyBorder="1" applyAlignment="1">
      <alignment horizontal="left"/>
    </xf>
    <xf numFmtId="0" fontId="7" fillId="0" borderId="1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indent="1"/>
    </xf>
    <xf numFmtId="0" fontId="4" fillId="0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top" wrapText="1"/>
    </xf>
    <xf numFmtId="1" fontId="5" fillId="0" borderId="5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4" fillId="0" borderId="11" xfId="0" applyFont="1" applyFill="1" applyBorder="1" applyAlignment="1">
      <alignment horizontal="right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0" fillId="0" borderId="30" xfId="0" applyBorder="1" applyAlignment="1">
      <alignment horizontal="left"/>
    </xf>
    <xf numFmtId="0" fontId="0" fillId="0" borderId="30" xfId="0" applyBorder="1"/>
    <xf numFmtId="0" fontId="7" fillId="0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left" vertical="top"/>
    </xf>
    <xf numFmtId="0" fontId="7" fillId="0" borderId="23" xfId="0" applyFont="1" applyFill="1" applyBorder="1" applyAlignment="1">
      <alignment horizontal="left" vertical="top"/>
    </xf>
    <xf numFmtId="0" fontId="7" fillId="0" borderId="24" xfId="0" applyFont="1" applyFill="1" applyBorder="1" applyAlignment="1">
      <alignment horizontal="left" vertical="top"/>
    </xf>
    <xf numFmtId="0" fontId="9" fillId="0" borderId="22" xfId="0" applyFont="1" applyBorder="1" applyAlignment="1">
      <alignment horizontal="left"/>
    </xf>
    <xf numFmtId="0" fontId="9" fillId="0" borderId="23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/>
    </xf>
    <xf numFmtId="0" fontId="4" fillId="0" borderId="1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14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left" vertical="top" wrapText="1"/>
    </xf>
    <xf numFmtId="0" fontId="1" fillId="0" borderId="21" xfId="0" applyFont="1" applyFill="1" applyBorder="1" applyAlignment="1">
      <alignment vertical="center" wrapText="1"/>
    </xf>
    <xf numFmtId="0" fontId="1" fillId="0" borderId="13" xfId="0" applyFont="1" applyFill="1" applyBorder="1" applyAlignment="1">
      <alignment vertical="center" wrapText="1"/>
    </xf>
    <xf numFmtId="0" fontId="1" fillId="0" borderId="14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14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/>
    <xf numFmtId="0" fontId="4" fillId="0" borderId="7" xfId="0" applyFont="1" applyFill="1" applyBorder="1" applyAlignment="1">
      <alignment horizontal="left" indent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 wrapText="1"/>
    </xf>
    <xf numFmtId="0" fontId="1" fillId="0" borderId="16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0" fontId="4" fillId="0" borderId="14" xfId="0" applyFont="1" applyFill="1" applyBorder="1" applyAlignment="1"/>
    <xf numFmtId="0" fontId="1" fillId="0" borderId="17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vertical="center" wrapText="1"/>
    </xf>
    <xf numFmtId="0" fontId="1" fillId="0" borderId="19" xfId="0" applyFont="1" applyFill="1" applyBorder="1" applyAlignment="1">
      <alignment vertical="center" wrapText="1"/>
    </xf>
    <xf numFmtId="0" fontId="1" fillId="0" borderId="20" xfId="0" applyFont="1" applyFill="1" applyBorder="1" applyAlignment="1">
      <alignment vertical="center" wrapText="1"/>
    </xf>
    <xf numFmtId="0" fontId="7" fillId="0" borderId="14" xfId="0" applyFont="1" applyFill="1" applyBorder="1" applyAlignment="1">
      <alignment vertical="center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indent="1"/>
    </xf>
    <xf numFmtId="0" fontId="7" fillId="0" borderId="14" xfId="0" applyFont="1" applyFill="1" applyBorder="1" applyAlignment="1">
      <alignment horizontal="left" vertical="center"/>
    </xf>
    <xf numFmtId="0" fontId="1" fillId="0" borderId="2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28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indent="1"/>
    </xf>
    <xf numFmtId="0" fontId="0" fillId="0" borderId="22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Q407"/>
  <sheetViews>
    <sheetView tabSelected="1" showWhiteSpace="0" view="pageBreakPreview" topLeftCell="C158" zoomScale="69" zoomScaleNormal="100" zoomScaleSheetLayoutView="69" zoomScalePageLayoutView="58" workbookViewId="0">
      <selection activeCell="AJ88" sqref="AJ88"/>
    </sheetView>
  </sheetViews>
  <sheetFormatPr defaultColWidth="10.42578125" defaultRowHeight="11.4" customHeight="1" x14ac:dyDescent="0.2"/>
  <cols>
    <col min="1" max="1" width="8.85546875" style="17" customWidth="1"/>
    <col min="2" max="2" width="18.42578125" style="18" customWidth="1"/>
    <col min="3" max="3" width="14.42578125" style="18" customWidth="1"/>
    <col min="4" max="4" width="11.140625" style="62" customWidth="1"/>
    <col min="5" max="6" width="6.42578125" style="17" customWidth="1"/>
    <col min="7" max="7" width="5.28515625" style="17" customWidth="1"/>
    <col min="8" max="8" width="8.28515625" style="17" customWidth="1"/>
    <col min="9" max="9" width="8.7109375" style="17" customWidth="1"/>
    <col min="10" max="10" width="8.85546875" style="17" customWidth="1"/>
    <col min="11" max="11" width="2.42578125" style="20" customWidth="1"/>
    <col min="12" max="12" width="8.7109375" style="20" customWidth="1"/>
    <col min="13" max="13" width="7.85546875" style="20" customWidth="1"/>
    <col min="14" max="14" width="19.140625" style="20" customWidth="1"/>
    <col min="15" max="15" width="10" style="62" customWidth="1"/>
    <col min="16" max="16" width="6.42578125" style="20" customWidth="1"/>
    <col min="17" max="17" width="5.140625" style="20" customWidth="1"/>
    <col min="18" max="18" width="5.85546875" style="20" customWidth="1"/>
    <col min="19" max="19" width="7.140625" style="20" customWidth="1"/>
    <col min="20" max="20" width="6.85546875" style="20" customWidth="1"/>
    <col min="21" max="21" width="10.85546875" style="20" customWidth="1"/>
    <col min="22" max="22" width="9.85546875" style="21" customWidth="1"/>
    <col min="23" max="23" width="11.42578125" style="21" customWidth="1"/>
    <col min="24" max="24" width="20.7109375" style="21" customWidth="1"/>
    <col min="25" max="25" width="9.140625" style="21" customWidth="1"/>
    <col min="26" max="26" width="9" style="21" customWidth="1"/>
    <col min="27" max="27" width="7.28515625" style="21" customWidth="1"/>
    <col min="28" max="28" width="6.85546875" style="21" customWidth="1"/>
    <col min="29" max="30" width="7.42578125" style="21" customWidth="1"/>
    <col min="31" max="32" width="9.85546875" style="21" customWidth="1"/>
    <col min="33" max="33" width="7.42578125" style="21" customWidth="1"/>
    <col min="34" max="34" width="10.42578125" style="21"/>
    <col min="35" max="35" width="15.28515625" style="21" customWidth="1"/>
    <col min="36" max="36" width="9.140625" style="21" customWidth="1"/>
    <col min="37" max="37" width="7.7109375" style="21" customWidth="1"/>
    <col min="38" max="38" width="6.28515625" style="21" customWidth="1"/>
    <col min="39" max="39" width="6.42578125" style="21" customWidth="1"/>
    <col min="40" max="40" width="7.42578125" style="21" customWidth="1"/>
    <col min="41" max="41" width="7.28515625" style="21" customWidth="1"/>
    <col min="42" max="42" width="9.28515625" style="21" customWidth="1"/>
    <col min="43" max="43" width="10.42578125" style="21"/>
  </cols>
  <sheetData>
    <row r="1" spans="1:43" ht="11.4" customHeight="1" x14ac:dyDescent="0.2">
      <c r="D1" s="19"/>
      <c r="E1" s="155"/>
      <c r="F1" s="155"/>
      <c r="G1" s="155"/>
      <c r="H1" s="155"/>
      <c r="I1" s="155"/>
      <c r="J1" s="155"/>
      <c r="L1" s="17"/>
      <c r="M1" s="17"/>
      <c r="N1" s="17"/>
      <c r="O1" s="70"/>
      <c r="P1" s="155"/>
      <c r="Q1" s="155"/>
      <c r="R1" s="155"/>
      <c r="S1" s="155"/>
      <c r="T1" s="155"/>
      <c r="U1" s="155"/>
      <c r="V1" s="17"/>
      <c r="W1" s="18"/>
      <c r="X1" s="18"/>
      <c r="Y1" s="19"/>
      <c r="Z1" s="155"/>
      <c r="AA1" s="155"/>
      <c r="AB1" s="155"/>
      <c r="AC1" s="155"/>
      <c r="AD1" s="155"/>
      <c r="AE1" s="155"/>
      <c r="AF1" s="20"/>
      <c r="AG1" s="17"/>
      <c r="AH1" s="17"/>
      <c r="AI1" s="17"/>
      <c r="AJ1" s="19"/>
      <c r="AK1" s="155"/>
      <c r="AL1" s="155"/>
      <c r="AM1" s="155"/>
      <c r="AN1" s="155"/>
      <c r="AO1" s="155"/>
      <c r="AP1" s="155"/>
    </row>
    <row r="2" spans="1:43" ht="11.4" customHeight="1" x14ac:dyDescent="0.2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</row>
    <row r="3" spans="1:43" ht="11.4" customHeight="1" x14ac:dyDescent="0.2">
      <c r="A3"/>
      <c r="B3"/>
      <c r="C3"/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</row>
    <row r="4" spans="1:43" ht="10.95" customHeight="1" x14ac:dyDescent="0.2">
      <c r="A4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</row>
    <row r="5" spans="1:43" s="21" customFormat="1" ht="13.2" customHeight="1" x14ac:dyDescent="0.25">
      <c r="A5" s="154"/>
      <c r="B5" s="154"/>
      <c r="C5" s="154"/>
      <c r="D5" s="70"/>
      <c r="E5" s="17"/>
      <c r="F5" s="17"/>
      <c r="G5" s="17"/>
      <c r="H5" s="22" t="s">
        <v>144</v>
      </c>
      <c r="I5" s="17"/>
      <c r="J5" s="17"/>
      <c r="K5" s="20"/>
      <c r="L5" s="154"/>
      <c r="M5" s="154"/>
      <c r="N5" s="154"/>
      <c r="O5" s="70"/>
      <c r="P5" s="17"/>
      <c r="Q5" s="17"/>
      <c r="R5" s="17"/>
      <c r="S5" s="22" t="s">
        <v>144</v>
      </c>
      <c r="T5" s="17"/>
      <c r="U5" s="17"/>
      <c r="V5" s="154"/>
      <c r="W5" s="154"/>
      <c r="X5" s="154"/>
      <c r="Y5" s="70"/>
      <c r="Z5" s="17"/>
      <c r="AA5" s="17"/>
      <c r="AB5" s="17"/>
      <c r="AC5" s="22" t="s">
        <v>144</v>
      </c>
      <c r="AD5" s="17"/>
      <c r="AE5" s="17"/>
      <c r="AF5" s="20"/>
      <c r="AG5" s="154"/>
      <c r="AH5" s="154"/>
      <c r="AI5" s="154"/>
      <c r="AJ5" s="70"/>
      <c r="AK5" s="17"/>
      <c r="AL5" s="17"/>
      <c r="AM5" s="17"/>
      <c r="AN5" s="22" t="s">
        <v>144</v>
      </c>
      <c r="AO5" s="17"/>
      <c r="AP5" s="17"/>
    </row>
    <row r="6" spans="1:43" s="21" customFormat="1" ht="20.399999999999999" customHeight="1" x14ac:dyDescent="0.2">
      <c r="A6" s="95" t="s">
        <v>169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W6" s="95" t="s">
        <v>170</v>
      </c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</row>
    <row r="7" spans="1:43" s="21" customFormat="1" ht="16.2" customHeight="1" x14ac:dyDescent="0.2">
      <c r="A7" s="92" t="s">
        <v>186</v>
      </c>
      <c r="B7" s="92"/>
      <c r="C7" s="18"/>
      <c r="D7" s="24" t="s">
        <v>0</v>
      </c>
      <c r="E7" s="17" t="s">
        <v>147</v>
      </c>
      <c r="F7" s="17"/>
      <c r="G7" s="111" t="s">
        <v>1</v>
      </c>
      <c r="H7" s="111"/>
      <c r="I7" s="17" t="s">
        <v>159</v>
      </c>
      <c r="J7" s="17"/>
      <c r="K7" s="20"/>
      <c r="L7" s="126" t="s">
        <v>187</v>
      </c>
      <c r="M7" s="126"/>
      <c r="N7" s="25"/>
      <c r="O7" s="24" t="s">
        <v>0</v>
      </c>
      <c r="P7" s="17" t="s">
        <v>147</v>
      </c>
      <c r="Q7" s="17"/>
      <c r="R7" s="111" t="s">
        <v>1</v>
      </c>
      <c r="S7" s="111"/>
      <c r="T7" s="17" t="s">
        <v>159</v>
      </c>
      <c r="U7" s="17"/>
      <c r="V7" s="92" t="s">
        <v>186</v>
      </c>
      <c r="W7" s="92"/>
      <c r="X7" s="25"/>
      <c r="Y7" s="24" t="s">
        <v>0</v>
      </c>
      <c r="Z7" s="17" t="s">
        <v>147</v>
      </c>
      <c r="AA7" s="17"/>
      <c r="AB7" s="111" t="s">
        <v>1</v>
      </c>
      <c r="AC7" s="111"/>
      <c r="AD7" s="17" t="s">
        <v>159</v>
      </c>
      <c r="AE7" s="17"/>
      <c r="AF7" s="20"/>
      <c r="AG7" s="126" t="s">
        <v>187</v>
      </c>
      <c r="AH7" s="126"/>
      <c r="AI7" s="26"/>
      <c r="AJ7" s="24" t="s">
        <v>0</v>
      </c>
      <c r="AK7" s="17" t="s">
        <v>147</v>
      </c>
      <c r="AL7" s="17"/>
      <c r="AM7" s="111" t="s">
        <v>1</v>
      </c>
      <c r="AN7" s="111"/>
      <c r="AO7" s="17" t="s">
        <v>159</v>
      </c>
      <c r="AP7" s="17"/>
    </row>
    <row r="8" spans="1:43" s="21" customFormat="1" ht="24.6" customHeight="1" x14ac:dyDescent="0.2">
      <c r="A8" s="92"/>
      <c r="B8" s="92"/>
      <c r="C8" s="18"/>
      <c r="D8" s="24" t="s">
        <v>2</v>
      </c>
      <c r="E8" s="70">
        <v>3</v>
      </c>
      <c r="F8" s="112" t="s">
        <v>145</v>
      </c>
      <c r="G8" s="112"/>
      <c r="H8" s="112"/>
      <c r="I8" s="112"/>
      <c r="J8" s="112"/>
      <c r="K8" s="20"/>
      <c r="L8" s="126"/>
      <c r="M8" s="126"/>
      <c r="N8" s="25"/>
      <c r="O8" s="24" t="s">
        <v>2</v>
      </c>
      <c r="P8" s="70">
        <v>3</v>
      </c>
      <c r="Q8" s="112" t="s">
        <v>146</v>
      </c>
      <c r="R8" s="112"/>
      <c r="S8" s="112"/>
      <c r="T8" s="112"/>
      <c r="U8" s="112"/>
      <c r="V8" s="92"/>
      <c r="W8" s="92"/>
      <c r="X8" s="25"/>
      <c r="Y8" s="24" t="s">
        <v>2</v>
      </c>
      <c r="Z8" s="70">
        <v>5</v>
      </c>
      <c r="AA8" s="112" t="s">
        <v>145</v>
      </c>
      <c r="AB8" s="112"/>
      <c r="AC8" s="112"/>
      <c r="AD8" s="112"/>
      <c r="AE8" s="112"/>
      <c r="AF8" s="20"/>
      <c r="AG8" s="126"/>
      <c r="AH8" s="126"/>
      <c r="AI8" s="26"/>
      <c r="AJ8" s="24" t="s">
        <v>2</v>
      </c>
      <c r="AK8" s="70">
        <v>5</v>
      </c>
      <c r="AL8" s="112" t="s">
        <v>146</v>
      </c>
      <c r="AM8" s="112"/>
      <c r="AN8" s="112"/>
      <c r="AO8" s="112"/>
      <c r="AP8" s="112"/>
    </row>
    <row r="9" spans="1:43" s="21" customFormat="1" ht="21" customHeight="1" x14ac:dyDescent="0.2">
      <c r="A9" s="17"/>
      <c r="B9" s="18"/>
      <c r="C9" s="18"/>
      <c r="D9" s="27"/>
      <c r="E9" s="17"/>
      <c r="F9" s="28"/>
      <c r="G9" s="28"/>
      <c r="H9" s="28"/>
      <c r="I9" s="17"/>
      <c r="J9" s="17"/>
      <c r="K9" s="20"/>
      <c r="L9" s="127"/>
      <c r="M9" s="127"/>
      <c r="N9" s="17"/>
      <c r="O9" s="27"/>
      <c r="P9" s="17"/>
      <c r="Q9" s="28"/>
      <c r="R9" s="28"/>
      <c r="S9" s="28"/>
      <c r="T9" s="17"/>
      <c r="U9" s="17"/>
      <c r="V9" s="137"/>
      <c r="W9" s="137"/>
      <c r="X9" s="29"/>
      <c r="Y9" s="27"/>
      <c r="Z9" s="17"/>
      <c r="AA9" s="28"/>
      <c r="AB9" s="28"/>
      <c r="AC9" s="28"/>
      <c r="AD9" s="17"/>
      <c r="AE9" s="17"/>
      <c r="AF9" s="20"/>
      <c r="AG9" s="127"/>
      <c r="AH9" s="127"/>
      <c r="AI9" s="17"/>
      <c r="AJ9" s="27"/>
      <c r="AK9" s="17"/>
      <c r="AL9" s="28"/>
      <c r="AM9" s="28"/>
      <c r="AN9" s="28"/>
      <c r="AO9" s="17"/>
      <c r="AP9" s="17"/>
    </row>
    <row r="10" spans="1:43" s="2" customFormat="1" ht="19.95" customHeight="1" x14ac:dyDescent="0.2">
      <c r="A10" s="106" t="s">
        <v>4</v>
      </c>
      <c r="B10" s="113" t="s">
        <v>5</v>
      </c>
      <c r="C10" s="113"/>
      <c r="D10" s="106" t="s">
        <v>6</v>
      </c>
      <c r="E10" s="105" t="s">
        <v>7</v>
      </c>
      <c r="F10" s="105"/>
      <c r="G10" s="105"/>
      <c r="H10" s="106" t="s">
        <v>8</v>
      </c>
      <c r="I10" s="106" t="s">
        <v>9</v>
      </c>
      <c r="J10" s="106" t="s">
        <v>152</v>
      </c>
      <c r="K10" s="30"/>
      <c r="L10" s="106" t="s">
        <v>4</v>
      </c>
      <c r="M10" s="106" t="s">
        <v>5</v>
      </c>
      <c r="N10" s="106"/>
      <c r="O10" s="106" t="s">
        <v>6</v>
      </c>
      <c r="P10" s="105" t="s">
        <v>7</v>
      </c>
      <c r="Q10" s="105"/>
      <c r="R10" s="105"/>
      <c r="S10" s="106" t="s">
        <v>8</v>
      </c>
      <c r="T10" s="106" t="s">
        <v>9</v>
      </c>
      <c r="U10" s="106" t="s">
        <v>152</v>
      </c>
      <c r="V10" s="106" t="s">
        <v>4</v>
      </c>
      <c r="W10" s="113" t="s">
        <v>5</v>
      </c>
      <c r="X10" s="113"/>
      <c r="Y10" s="106" t="s">
        <v>6</v>
      </c>
      <c r="Z10" s="105" t="s">
        <v>7</v>
      </c>
      <c r="AA10" s="105"/>
      <c r="AB10" s="105"/>
      <c r="AC10" s="106" t="s">
        <v>8</v>
      </c>
      <c r="AD10" s="106" t="s">
        <v>9</v>
      </c>
      <c r="AE10" s="106" t="s">
        <v>152</v>
      </c>
      <c r="AF10" s="30"/>
      <c r="AG10" s="106" t="s">
        <v>4</v>
      </c>
      <c r="AH10" s="106" t="s">
        <v>5</v>
      </c>
      <c r="AI10" s="106"/>
      <c r="AJ10" s="106" t="s">
        <v>6</v>
      </c>
      <c r="AK10" s="105" t="s">
        <v>7</v>
      </c>
      <c r="AL10" s="105"/>
      <c r="AM10" s="105"/>
      <c r="AN10" s="106" t="s">
        <v>8</v>
      </c>
      <c r="AO10" s="106" t="s">
        <v>9</v>
      </c>
      <c r="AP10" s="106" t="s">
        <v>152</v>
      </c>
      <c r="AQ10" s="31"/>
    </row>
    <row r="11" spans="1:43" s="2" customFormat="1" ht="19.95" customHeight="1" x14ac:dyDescent="0.2">
      <c r="A11" s="107"/>
      <c r="B11" s="114"/>
      <c r="C11" s="115"/>
      <c r="D11" s="107"/>
      <c r="E11" s="33" t="s">
        <v>10</v>
      </c>
      <c r="F11" s="33" t="s">
        <v>11</v>
      </c>
      <c r="G11" s="33" t="s">
        <v>12</v>
      </c>
      <c r="H11" s="107"/>
      <c r="I11" s="107"/>
      <c r="J11" s="107"/>
      <c r="K11" s="30"/>
      <c r="L11" s="107"/>
      <c r="M11" s="139"/>
      <c r="N11" s="125"/>
      <c r="O11" s="107"/>
      <c r="P11" s="71" t="s">
        <v>10</v>
      </c>
      <c r="Q11" s="71" t="s">
        <v>11</v>
      </c>
      <c r="R11" s="71" t="s">
        <v>12</v>
      </c>
      <c r="S11" s="107"/>
      <c r="T11" s="107"/>
      <c r="U11" s="107"/>
      <c r="V11" s="107"/>
      <c r="W11" s="114"/>
      <c r="X11" s="115"/>
      <c r="Y11" s="107"/>
      <c r="Z11" s="33" t="s">
        <v>10</v>
      </c>
      <c r="AA11" s="33" t="s">
        <v>11</v>
      </c>
      <c r="AB11" s="33" t="s">
        <v>12</v>
      </c>
      <c r="AC11" s="107"/>
      <c r="AD11" s="107"/>
      <c r="AE11" s="107"/>
      <c r="AF11" s="30"/>
      <c r="AG11" s="107"/>
      <c r="AH11" s="139"/>
      <c r="AI11" s="125"/>
      <c r="AJ11" s="107"/>
      <c r="AK11" s="33" t="s">
        <v>10</v>
      </c>
      <c r="AL11" s="33" t="s">
        <v>11</v>
      </c>
      <c r="AM11" s="33" t="s">
        <v>12</v>
      </c>
      <c r="AN11" s="107"/>
      <c r="AO11" s="107"/>
      <c r="AP11" s="107"/>
      <c r="AQ11" s="31"/>
    </row>
    <row r="12" spans="1:43" s="3" customFormat="1" ht="19.95" customHeight="1" x14ac:dyDescent="0.2">
      <c r="A12" s="34" t="s">
        <v>13</v>
      </c>
      <c r="B12" s="108"/>
      <c r="C12" s="108"/>
      <c r="D12" s="35"/>
      <c r="E12" s="36"/>
      <c r="F12" s="36"/>
      <c r="G12" s="36"/>
      <c r="H12" s="36"/>
      <c r="I12" s="37"/>
      <c r="J12" s="37"/>
      <c r="K12" s="23"/>
      <c r="L12" s="34" t="s">
        <v>13</v>
      </c>
      <c r="M12" s="109"/>
      <c r="N12" s="109"/>
      <c r="O12" s="35"/>
      <c r="P12" s="73"/>
      <c r="Q12" s="73"/>
      <c r="R12" s="73"/>
      <c r="S12" s="36"/>
      <c r="T12" s="37"/>
      <c r="U12" s="37"/>
      <c r="V12" s="34" t="s">
        <v>13</v>
      </c>
      <c r="W12" s="108"/>
      <c r="X12" s="108"/>
      <c r="Y12" s="35"/>
      <c r="Z12" s="36"/>
      <c r="AA12" s="36"/>
      <c r="AB12" s="36"/>
      <c r="AC12" s="36"/>
      <c r="AD12" s="37"/>
      <c r="AE12" s="37"/>
      <c r="AF12" s="23"/>
      <c r="AG12" s="34" t="s">
        <v>13</v>
      </c>
      <c r="AH12" s="109"/>
      <c r="AI12" s="109"/>
      <c r="AJ12" s="35"/>
      <c r="AK12" s="36"/>
      <c r="AL12" s="36"/>
      <c r="AM12" s="36"/>
      <c r="AN12" s="36"/>
      <c r="AO12" s="37"/>
      <c r="AP12" s="37"/>
      <c r="AQ12" s="38"/>
    </row>
    <row r="13" spans="1:43" s="6" customFormat="1" ht="24.6" customHeight="1" x14ac:dyDescent="0.2">
      <c r="A13" s="12"/>
      <c r="B13" s="94" t="s">
        <v>119</v>
      </c>
      <c r="C13" s="94"/>
      <c r="D13" s="13" t="s">
        <v>14</v>
      </c>
      <c r="E13" s="10" t="s">
        <v>15</v>
      </c>
      <c r="F13" s="10" t="s">
        <v>16</v>
      </c>
      <c r="G13" s="10" t="s">
        <v>17</v>
      </c>
      <c r="H13" s="10" t="s">
        <v>18</v>
      </c>
      <c r="I13" s="10" t="s">
        <v>19</v>
      </c>
      <c r="J13" s="10"/>
      <c r="K13" s="14"/>
      <c r="L13" s="12"/>
      <c r="M13" s="110" t="s">
        <v>119</v>
      </c>
      <c r="N13" s="110"/>
      <c r="O13" s="13" t="s">
        <v>39</v>
      </c>
      <c r="P13" s="10" t="s">
        <v>65</v>
      </c>
      <c r="Q13" s="10" t="s">
        <v>16</v>
      </c>
      <c r="R13" s="10" t="s">
        <v>102</v>
      </c>
      <c r="S13" s="10" t="s">
        <v>103</v>
      </c>
      <c r="T13" s="10" t="s">
        <v>104</v>
      </c>
      <c r="U13" s="10"/>
      <c r="V13" s="12"/>
      <c r="W13" s="94" t="s">
        <v>119</v>
      </c>
      <c r="X13" s="94"/>
      <c r="Y13" s="13" t="s">
        <v>14</v>
      </c>
      <c r="Z13" s="10" t="s">
        <v>15</v>
      </c>
      <c r="AA13" s="10" t="s">
        <v>16</v>
      </c>
      <c r="AB13" s="10" t="s">
        <v>17</v>
      </c>
      <c r="AC13" s="10" t="s">
        <v>18</v>
      </c>
      <c r="AD13" s="10" t="s">
        <v>19</v>
      </c>
      <c r="AE13" s="10"/>
      <c r="AF13" s="14"/>
      <c r="AG13" s="12"/>
      <c r="AH13" s="110" t="s">
        <v>119</v>
      </c>
      <c r="AI13" s="110"/>
      <c r="AJ13" s="13" t="s">
        <v>39</v>
      </c>
      <c r="AK13" s="10" t="s">
        <v>65</v>
      </c>
      <c r="AL13" s="10" t="s">
        <v>16</v>
      </c>
      <c r="AM13" s="10" t="s">
        <v>102</v>
      </c>
      <c r="AN13" s="10" t="s">
        <v>103</v>
      </c>
      <c r="AO13" s="10" t="s">
        <v>104</v>
      </c>
      <c r="AP13" s="10"/>
      <c r="AQ13" s="15"/>
    </row>
    <row r="14" spans="1:43" s="6" customFormat="1" ht="19.95" customHeight="1" x14ac:dyDescent="0.2">
      <c r="A14" s="12"/>
      <c r="B14" s="94" t="s">
        <v>162</v>
      </c>
      <c r="C14" s="94"/>
      <c r="D14" s="13">
        <v>60</v>
      </c>
      <c r="E14" s="10">
        <v>7.3</v>
      </c>
      <c r="F14" s="10">
        <v>8.3000000000000007</v>
      </c>
      <c r="G14" s="10">
        <v>5.8</v>
      </c>
      <c r="H14" s="10">
        <v>127</v>
      </c>
      <c r="I14" s="10" t="s">
        <v>163</v>
      </c>
      <c r="J14" s="10"/>
      <c r="K14" s="14"/>
      <c r="L14" s="12"/>
      <c r="M14" s="110" t="s">
        <v>162</v>
      </c>
      <c r="N14" s="110"/>
      <c r="O14" s="13">
        <v>60</v>
      </c>
      <c r="P14" s="10">
        <v>7.3</v>
      </c>
      <c r="Q14" s="10">
        <v>8.3000000000000007</v>
      </c>
      <c r="R14" s="10">
        <v>5.8</v>
      </c>
      <c r="S14" s="10">
        <v>127</v>
      </c>
      <c r="T14" s="10" t="s">
        <v>163</v>
      </c>
      <c r="U14" s="10"/>
      <c r="V14" s="12"/>
      <c r="W14" s="94" t="s">
        <v>162</v>
      </c>
      <c r="X14" s="94"/>
      <c r="Y14" s="13">
        <v>60</v>
      </c>
      <c r="Z14" s="10">
        <v>7.3</v>
      </c>
      <c r="AA14" s="10">
        <v>8.3000000000000007</v>
      </c>
      <c r="AB14" s="10">
        <v>5.8</v>
      </c>
      <c r="AC14" s="10">
        <v>127</v>
      </c>
      <c r="AD14" s="10">
        <v>61.11</v>
      </c>
      <c r="AE14" s="10"/>
      <c r="AF14" s="14"/>
      <c r="AG14" s="12"/>
      <c r="AH14" s="110" t="s">
        <v>162</v>
      </c>
      <c r="AI14" s="110"/>
      <c r="AJ14" s="13">
        <v>60</v>
      </c>
      <c r="AK14" s="10">
        <v>7.3</v>
      </c>
      <c r="AL14" s="10">
        <v>8.3000000000000007</v>
      </c>
      <c r="AM14" s="10">
        <v>5.8</v>
      </c>
      <c r="AN14" s="10">
        <v>127</v>
      </c>
      <c r="AO14" s="10">
        <v>61.11</v>
      </c>
      <c r="AP14" s="10"/>
      <c r="AQ14" s="15"/>
    </row>
    <row r="15" spans="1:43" s="6" customFormat="1" ht="19.95" customHeight="1" x14ac:dyDescent="0.2">
      <c r="A15" s="12"/>
      <c r="B15" s="94" t="s">
        <v>120</v>
      </c>
      <c r="C15" s="94"/>
      <c r="D15" s="13" t="s">
        <v>22</v>
      </c>
      <c r="E15" s="10">
        <v>1</v>
      </c>
      <c r="F15" s="10" t="s">
        <v>3</v>
      </c>
      <c r="G15" s="10" t="s">
        <v>23</v>
      </c>
      <c r="H15" s="10" t="s">
        <v>24</v>
      </c>
      <c r="I15" s="10" t="s">
        <v>25</v>
      </c>
      <c r="J15" s="10"/>
      <c r="K15" s="14"/>
      <c r="L15" s="12"/>
      <c r="M15" s="110" t="s">
        <v>120</v>
      </c>
      <c r="N15" s="110"/>
      <c r="O15" s="13" t="s">
        <v>40</v>
      </c>
      <c r="P15" s="10" t="s">
        <v>3</v>
      </c>
      <c r="Q15" s="10" t="s">
        <v>29</v>
      </c>
      <c r="R15" s="10" t="s">
        <v>29</v>
      </c>
      <c r="S15" s="10" t="s">
        <v>94</v>
      </c>
      <c r="T15" s="10" t="s">
        <v>105</v>
      </c>
      <c r="U15" s="10"/>
      <c r="V15" s="12"/>
      <c r="W15" s="94" t="s">
        <v>120</v>
      </c>
      <c r="X15" s="94"/>
      <c r="Y15" s="13" t="s">
        <v>22</v>
      </c>
      <c r="Z15" s="10">
        <v>1</v>
      </c>
      <c r="AA15" s="10" t="s">
        <v>3</v>
      </c>
      <c r="AB15" s="10" t="s">
        <v>23</v>
      </c>
      <c r="AC15" s="10" t="s">
        <v>24</v>
      </c>
      <c r="AD15" s="10" t="s">
        <v>25</v>
      </c>
      <c r="AE15" s="10"/>
      <c r="AF15" s="14"/>
      <c r="AG15" s="12"/>
      <c r="AH15" s="110" t="s">
        <v>120</v>
      </c>
      <c r="AI15" s="110"/>
      <c r="AJ15" s="13" t="s">
        <v>40</v>
      </c>
      <c r="AK15" s="10" t="s">
        <v>3</v>
      </c>
      <c r="AL15" s="10" t="s">
        <v>29</v>
      </c>
      <c r="AM15" s="10" t="s">
        <v>29</v>
      </c>
      <c r="AN15" s="10" t="s">
        <v>94</v>
      </c>
      <c r="AO15" s="10" t="s">
        <v>105</v>
      </c>
      <c r="AP15" s="10"/>
      <c r="AQ15" s="15"/>
    </row>
    <row r="16" spans="1:43" s="6" customFormat="1" ht="19.95" customHeight="1" x14ac:dyDescent="0.2">
      <c r="A16" s="12"/>
      <c r="B16" s="94" t="s">
        <v>121</v>
      </c>
      <c r="C16" s="94"/>
      <c r="D16" s="13" t="s">
        <v>26</v>
      </c>
      <c r="E16" s="10"/>
      <c r="F16" s="10"/>
      <c r="G16" s="10" t="s">
        <v>27</v>
      </c>
      <c r="H16" s="10" t="s">
        <v>28</v>
      </c>
      <c r="I16" s="10" t="s">
        <v>30</v>
      </c>
      <c r="J16" s="10"/>
      <c r="K16" s="14"/>
      <c r="L16" s="12"/>
      <c r="M16" s="110" t="s">
        <v>129</v>
      </c>
      <c r="N16" s="110"/>
      <c r="O16" s="13" t="s">
        <v>26</v>
      </c>
      <c r="P16" s="10"/>
      <c r="Q16" s="10"/>
      <c r="R16" s="10" t="s">
        <v>27</v>
      </c>
      <c r="S16" s="10" t="s">
        <v>28</v>
      </c>
      <c r="T16" s="10" t="s">
        <v>30</v>
      </c>
      <c r="U16" s="10"/>
      <c r="V16" s="12"/>
      <c r="W16" s="94" t="s">
        <v>121</v>
      </c>
      <c r="X16" s="94"/>
      <c r="Y16" s="13" t="s">
        <v>26</v>
      </c>
      <c r="Z16" s="10"/>
      <c r="AA16" s="10"/>
      <c r="AB16" s="10" t="s">
        <v>27</v>
      </c>
      <c r="AC16" s="10" t="s">
        <v>28</v>
      </c>
      <c r="AD16" s="10" t="s">
        <v>30</v>
      </c>
      <c r="AE16" s="10"/>
      <c r="AF16" s="14"/>
      <c r="AG16" s="12"/>
      <c r="AH16" s="110" t="s">
        <v>129</v>
      </c>
      <c r="AI16" s="110"/>
      <c r="AJ16" s="13" t="s">
        <v>26</v>
      </c>
      <c r="AK16" s="10"/>
      <c r="AL16" s="10"/>
      <c r="AM16" s="10" t="s">
        <v>27</v>
      </c>
      <c r="AN16" s="10" t="s">
        <v>28</v>
      </c>
      <c r="AO16" s="10" t="s">
        <v>30</v>
      </c>
      <c r="AP16" s="10"/>
      <c r="AQ16" s="15"/>
    </row>
    <row r="17" spans="1:43" s="6" customFormat="1" ht="19.95" customHeight="1" x14ac:dyDescent="0.2">
      <c r="A17" s="12"/>
      <c r="B17" s="94" t="s">
        <v>122</v>
      </c>
      <c r="C17" s="94"/>
      <c r="D17" s="13" t="s">
        <v>31</v>
      </c>
      <c r="E17" s="10" t="s">
        <v>16</v>
      </c>
      <c r="F17" s="10"/>
      <c r="G17" s="10" t="s">
        <v>32</v>
      </c>
      <c r="H17" s="10" t="s">
        <v>33</v>
      </c>
      <c r="I17" s="10" t="s">
        <v>34</v>
      </c>
      <c r="J17" s="10"/>
      <c r="K17" s="14"/>
      <c r="L17" s="12"/>
      <c r="M17" s="110" t="s">
        <v>141</v>
      </c>
      <c r="N17" s="110"/>
      <c r="O17" s="13" t="s">
        <v>31</v>
      </c>
      <c r="P17" s="10" t="s">
        <v>16</v>
      </c>
      <c r="Q17" s="10"/>
      <c r="R17" s="10" t="s">
        <v>32</v>
      </c>
      <c r="S17" s="10" t="s">
        <v>33</v>
      </c>
      <c r="T17" s="10" t="s">
        <v>34</v>
      </c>
      <c r="U17" s="10"/>
      <c r="V17" s="12"/>
      <c r="W17" s="94" t="s">
        <v>122</v>
      </c>
      <c r="X17" s="94"/>
      <c r="Y17" s="13" t="s">
        <v>31</v>
      </c>
      <c r="Z17" s="10" t="s">
        <v>16</v>
      </c>
      <c r="AA17" s="10"/>
      <c r="AB17" s="10" t="s">
        <v>32</v>
      </c>
      <c r="AC17" s="10" t="s">
        <v>33</v>
      </c>
      <c r="AD17" s="10" t="s">
        <v>34</v>
      </c>
      <c r="AE17" s="10"/>
      <c r="AF17" s="14"/>
      <c r="AG17" s="12"/>
      <c r="AH17" s="110" t="s">
        <v>141</v>
      </c>
      <c r="AI17" s="110"/>
      <c r="AJ17" s="13" t="s">
        <v>31</v>
      </c>
      <c r="AK17" s="10" t="s">
        <v>16</v>
      </c>
      <c r="AL17" s="10"/>
      <c r="AM17" s="10" t="s">
        <v>32</v>
      </c>
      <c r="AN17" s="10" t="s">
        <v>33</v>
      </c>
      <c r="AO17" s="10" t="s">
        <v>34</v>
      </c>
      <c r="AP17" s="10"/>
      <c r="AQ17" s="15"/>
    </row>
    <row r="18" spans="1:43" s="6" customFormat="1" ht="19.95" customHeight="1" x14ac:dyDescent="0.2">
      <c r="A18" s="128" t="s">
        <v>35</v>
      </c>
      <c r="B18" s="128"/>
      <c r="C18" s="128"/>
      <c r="D18" s="16">
        <f>65+207+D15+D14+154</f>
        <v>516</v>
      </c>
      <c r="E18" s="10">
        <v>18.3</v>
      </c>
      <c r="F18" s="10">
        <v>13.3</v>
      </c>
      <c r="G18" s="10">
        <v>104.8</v>
      </c>
      <c r="H18" s="10">
        <v>550</v>
      </c>
      <c r="I18" s="10"/>
      <c r="J18" s="10">
        <v>71.09</v>
      </c>
      <c r="K18" s="14"/>
      <c r="L18" s="128" t="s">
        <v>35</v>
      </c>
      <c r="M18" s="128"/>
      <c r="N18" s="128"/>
      <c r="O18" s="16">
        <f>65+207+O15+O14+185</f>
        <v>557</v>
      </c>
      <c r="P18" s="10">
        <f>P17+P16+P15+P14+P13</f>
        <v>19.3</v>
      </c>
      <c r="Q18" s="10">
        <f>Q17+Q16+Q15+Q14+Q13</f>
        <v>15.3</v>
      </c>
      <c r="R18" s="10">
        <f t="shared" ref="R18:S18" si="0">R17+R16+R15+R14+R13</f>
        <v>112.8</v>
      </c>
      <c r="S18" s="10">
        <f t="shared" si="0"/>
        <v>599</v>
      </c>
      <c r="T18" s="10"/>
      <c r="U18" s="10">
        <v>78.02</v>
      </c>
      <c r="V18" s="128" t="s">
        <v>35</v>
      </c>
      <c r="W18" s="128"/>
      <c r="X18" s="128"/>
      <c r="Y18" s="16">
        <f>65+207+Y15+Y14+154</f>
        <v>516</v>
      </c>
      <c r="Z18" s="10">
        <f>Z13+Z14+Z15+Z16+Z17</f>
        <v>18.3</v>
      </c>
      <c r="AA18" s="10">
        <f t="shared" ref="AA18:AB18" si="1">AA13+AA14+AA15+AA16+AA17</f>
        <v>13.3</v>
      </c>
      <c r="AB18" s="10">
        <f t="shared" si="1"/>
        <v>104.8</v>
      </c>
      <c r="AC18" s="10">
        <f t="shared" ref="AC18" si="2">AC14+AC15+AC16+AC17</f>
        <v>346</v>
      </c>
      <c r="AD18" s="10"/>
      <c r="AE18" s="10">
        <v>71.09</v>
      </c>
      <c r="AF18" s="14"/>
      <c r="AG18" s="128" t="s">
        <v>35</v>
      </c>
      <c r="AH18" s="128"/>
      <c r="AI18" s="128"/>
      <c r="AJ18" s="16">
        <f>65+207+AJ15+AJ14+185</f>
        <v>557</v>
      </c>
      <c r="AK18" s="10">
        <f>AK13+AK14+AK15+AK16+AK17</f>
        <v>19.3</v>
      </c>
      <c r="AL18" s="10">
        <f t="shared" ref="AL18:AM18" si="3">AL13+AL14+AL15+AL16+AL17</f>
        <v>15.3</v>
      </c>
      <c r="AM18" s="10">
        <f t="shared" si="3"/>
        <v>112.8</v>
      </c>
      <c r="AN18" s="10" t="s">
        <v>106</v>
      </c>
      <c r="AO18" s="10"/>
      <c r="AP18" s="10">
        <v>78.02</v>
      </c>
      <c r="AQ18" s="15"/>
    </row>
    <row r="19" spans="1:43" s="1" customFormat="1" ht="10.95" customHeight="1" x14ac:dyDescent="0.2"/>
    <row r="20" spans="1:43" s="1" customFormat="1" ht="10.95" customHeight="1" x14ac:dyDescent="0.2"/>
    <row r="21" spans="1:43" s="1" customFormat="1" ht="10.95" customHeight="1" x14ac:dyDescent="0.2"/>
    <row r="22" spans="1:43" ht="10.95" customHeight="1" x14ac:dyDescent="0.2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</row>
    <row r="23" spans="1:43" ht="13.2" customHeight="1" x14ac:dyDescent="0.25">
      <c r="A23" s="154"/>
      <c r="B23" s="154"/>
      <c r="C23" s="154"/>
      <c r="D23" s="19"/>
      <c r="H23" s="22" t="s">
        <v>144</v>
      </c>
      <c r="L23" s="154"/>
      <c r="M23" s="154"/>
      <c r="N23" s="154"/>
      <c r="O23" s="70"/>
      <c r="P23" s="17"/>
      <c r="Q23" s="17"/>
      <c r="R23" s="17"/>
      <c r="S23" s="22" t="s">
        <v>144</v>
      </c>
      <c r="T23" s="17"/>
      <c r="U23" s="17"/>
      <c r="V23" s="154"/>
      <c r="W23" s="154"/>
      <c r="X23" s="154"/>
      <c r="Y23" s="65"/>
      <c r="Z23" s="17"/>
      <c r="AA23" s="17"/>
      <c r="AB23" s="17"/>
      <c r="AC23" s="22" t="s">
        <v>144</v>
      </c>
      <c r="AD23" s="17"/>
      <c r="AE23" s="17"/>
      <c r="AF23" s="20"/>
      <c r="AG23" s="154"/>
      <c r="AH23" s="154"/>
      <c r="AI23" s="154"/>
      <c r="AJ23" s="65"/>
      <c r="AK23" s="17"/>
      <c r="AL23" s="17"/>
      <c r="AM23" s="17"/>
      <c r="AN23" s="22" t="s">
        <v>144</v>
      </c>
      <c r="AO23" s="17"/>
      <c r="AP23" s="17"/>
    </row>
    <row r="24" spans="1:43" ht="30.6" customHeight="1" x14ac:dyDescent="0.2">
      <c r="A24" s="95" t="s">
        <v>171</v>
      </c>
      <c r="B24" s="95"/>
      <c r="C24" s="95"/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95"/>
      <c r="Q24" s="95"/>
      <c r="R24" s="95"/>
      <c r="S24" s="95"/>
      <c r="T24" s="95"/>
      <c r="U24" s="95"/>
      <c r="W24" s="95" t="s">
        <v>172</v>
      </c>
      <c r="X24" s="95"/>
      <c r="Y24" s="95"/>
      <c r="Z24" s="95"/>
      <c r="AA24" s="95"/>
      <c r="AB24" s="95"/>
      <c r="AC24" s="95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</row>
    <row r="25" spans="1:43" ht="10.95" customHeight="1" x14ac:dyDescent="0.2">
      <c r="A25" s="126" t="s">
        <v>186</v>
      </c>
      <c r="B25" s="126"/>
      <c r="C25" s="43"/>
      <c r="D25" s="24" t="s">
        <v>0</v>
      </c>
      <c r="E25" s="17" t="s">
        <v>50</v>
      </c>
      <c r="G25" s="111" t="s">
        <v>1</v>
      </c>
      <c r="H25" s="111"/>
      <c r="I25" s="17" t="s">
        <v>159</v>
      </c>
      <c r="L25" s="126" t="s">
        <v>187</v>
      </c>
      <c r="M25" s="126"/>
      <c r="N25" s="43"/>
      <c r="O25" s="24" t="s">
        <v>0</v>
      </c>
      <c r="P25" s="17" t="s">
        <v>50</v>
      </c>
      <c r="Q25" s="17"/>
      <c r="R25" s="111" t="s">
        <v>1</v>
      </c>
      <c r="S25" s="111"/>
      <c r="T25" s="17" t="s">
        <v>159</v>
      </c>
      <c r="U25" s="17"/>
      <c r="V25" s="126" t="s">
        <v>186</v>
      </c>
      <c r="W25" s="126"/>
      <c r="X25" s="43"/>
      <c r="Y25" s="24" t="s">
        <v>0</v>
      </c>
      <c r="Z25" s="17" t="s">
        <v>50</v>
      </c>
      <c r="AA25" s="17"/>
      <c r="AB25" s="111" t="s">
        <v>1</v>
      </c>
      <c r="AC25" s="111"/>
      <c r="AD25" s="17" t="s">
        <v>159</v>
      </c>
      <c r="AE25" s="17"/>
      <c r="AF25" s="20"/>
      <c r="AG25" s="126" t="s">
        <v>187</v>
      </c>
      <c r="AH25" s="126"/>
      <c r="AI25" s="43"/>
      <c r="AJ25" s="24" t="s">
        <v>0</v>
      </c>
      <c r="AK25" s="17" t="s">
        <v>50</v>
      </c>
      <c r="AL25" s="17"/>
      <c r="AM25" s="111" t="s">
        <v>1</v>
      </c>
      <c r="AN25" s="111"/>
      <c r="AO25" s="17" t="s">
        <v>159</v>
      </c>
      <c r="AP25" s="17"/>
    </row>
    <row r="26" spans="1:43" ht="10.95" customHeight="1" x14ac:dyDescent="0.2">
      <c r="A26" s="126"/>
      <c r="B26" s="126"/>
      <c r="C26" s="43"/>
      <c r="D26" s="24" t="s">
        <v>2</v>
      </c>
      <c r="E26" s="19">
        <v>3</v>
      </c>
      <c r="F26" s="112" t="s">
        <v>145</v>
      </c>
      <c r="G26" s="112"/>
      <c r="H26" s="112"/>
      <c r="I26" s="112"/>
      <c r="J26" s="112"/>
      <c r="L26" s="126"/>
      <c r="M26" s="126"/>
      <c r="N26" s="43"/>
      <c r="O26" s="24" t="s">
        <v>2</v>
      </c>
      <c r="P26" s="70">
        <v>3</v>
      </c>
      <c r="Q26" s="112" t="s">
        <v>146</v>
      </c>
      <c r="R26" s="112"/>
      <c r="S26" s="112"/>
      <c r="T26" s="112"/>
      <c r="U26" s="112"/>
      <c r="V26" s="126"/>
      <c r="W26" s="126"/>
      <c r="X26" s="43"/>
      <c r="Y26" s="24" t="s">
        <v>2</v>
      </c>
      <c r="Z26" s="65">
        <v>5</v>
      </c>
      <c r="AA26" s="112" t="s">
        <v>145</v>
      </c>
      <c r="AB26" s="112"/>
      <c r="AC26" s="112"/>
      <c r="AD26" s="112"/>
      <c r="AE26" s="112"/>
      <c r="AF26" s="20"/>
      <c r="AG26" s="126"/>
      <c r="AH26" s="126"/>
      <c r="AI26" s="43"/>
      <c r="AJ26" s="24" t="s">
        <v>2</v>
      </c>
      <c r="AK26" s="65">
        <v>5</v>
      </c>
      <c r="AL26" s="112" t="s">
        <v>146</v>
      </c>
      <c r="AM26" s="112"/>
      <c r="AN26" s="112"/>
      <c r="AO26" s="112"/>
      <c r="AP26" s="112"/>
    </row>
    <row r="27" spans="1:43" ht="21.6" customHeight="1" x14ac:dyDescent="0.2">
      <c r="A27" s="127"/>
      <c r="B27" s="127"/>
      <c r="C27" s="47"/>
      <c r="D27" s="27"/>
      <c r="F27" s="28"/>
      <c r="G27" s="28"/>
      <c r="H27" s="28"/>
      <c r="L27" s="127"/>
      <c r="M27" s="127"/>
      <c r="N27" s="47"/>
      <c r="O27" s="27"/>
      <c r="P27" s="17"/>
      <c r="Q27" s="28"/>
      <c r="R27" s="28"/>
      <c r="S27" s="28"/>
      <c r="T27" s="17"/>
      <c r="U27" s="17"/>
      <c r="V27" s="127"/>
      <c r="W27" s="127"/>
      <c r="X27" s="47"/>
      <c r="Y27" s="27"/>
      <c r="Z27" s="17"/>
      <c r="AA27" s="28"/>
      <c r="AB27" s="28"/>
      <c r="AC27" s="28"/>
      <c r="AD27" s="17"/>
      <c r="AE27" s="17"/>
      <c r="AF27" s="20"/>
      <c r="AG27" s="127"/>
      <c r="AH27" s="127"/>
      <c r="AI27" s="47"/>
      <c r="AJ27" s="27"/>
      <c r="AK27" s="17"/>
      <c r="AL27" s="28"/>
      <c r="AM27" s="28"/>
      <c r="AN27" s="28"/>
      <c r="AO27" s="17"/>
      <c r="AP27" s="17"/>
    </row>
    <row r="28" spans="1:43" s="1" customFormat="1" ht="19.95" customHeight="1" x14ac:dyDescent="0.2">
      <c r="A28" s="106" t="s">
        <v>4</v>
      </c>
      <c r="B28" s="113" t="s">
        <v>5</v>
      </c>
      <c r="C28" s="113"/>
      <c r="D28" s="106" t="s">
        <v>6</v>
      </c>
      <c r="E28" s="105" t="s">
        <v>7</v>
      </c>
      <c r="F28" s="105"/>
      <c r="G28" s="105"/>
      <c r="H28" s="106" t="s">
        <v>8</v>
      </c>
      <c r="I28" s="106" t="s">
        <v>9</v>
      </c>
      <c r="J28" s="106" t="s">
        <v>152</v>
      </c>
      <c r="K28" s="17"/>
      <c r="L28" s="106" t="s">
        <v>4</v>
      </c>
      <c r="M28" s="106" t="s">
        <v>5</v>
      </c>
      <c r="N28" s="106"/>
      <c r="O28" s="106" t="s">
        <v>6</v>
      </c>
      <c r="P28" s="105" t="s">
        <v>7</v>
      </c>
      <c r="Q28" s="105"/>
      <c r="R28" s="105"/>
      <c r="S28" s="106" t="s">
        <v>8</v>
      </c>
      <c r="T28" s="106" t="s">
        <v>9</v>
      </c>
      <c r="U28" s="106" t="s">
        <v>152</v>
      </c>
      <c r="V28" s="106" t="s">
        <v>4</v>
      </c>
      <c r="W28" s="113" t="s">
        <v>5</v>
      </c>
      <c r="X28" s="113"/>
      <c r="Y28" s="106" t="s">
        <v>6</v>
      </c>
      <c r="Z28" s="105" t="s">
        <v>7</v>
      </c>
      <c r="AA28" s="105"/>
      <c r="AB28" s="105"/>
      <c r="AC28" s="106" t="s">
        <v>8</v>
      </c>
      <c r="AD28" s="106" t="s">
        <v>9</v>
      </c>
      <c r="AE28" s="106" t="s">
        <v>152</v>
      </c>
      <c r="AF28" s="17"/>
      <c r="AG28" s="106" t="s">
        <v>4</v>
      </c>
      <c r="AH28" s="106" t="s">
        <v>5</v>
      </c>
      <c r="AI28" s="106"/>
      <c r="AJ28" s="106" t="s">
        <v>6</v>
      </c>
      <c r="AK28" s="105" t="s">
        <v>7</v>
      </c>
      <c r="AL28" s="105"/>
      <c r="AM28" s="105"/>
      <c r="AN28" s="106" t="s">
        <v>8</v>
      </c>
      <c r="AO28" s="106" t="s">
        <v>9</v>
      </c>
      <c r="AP28" s="106" t="s">
        <v>152</v>
      </c>
      <c r="AQ28" s="46"/>
    </row>
    <row r="29" spans="1:43" s="1" customFormat="1" ht="22.2" customHeight="1" x14ac:dyDescent="0.2">
      <c r="A29" s="107"/>
      <c r="B29" s="114"/>
      <c r="C29" s="115"/>
      <c r="D29" s="107"/>
      <c r="E29" s="33" t="s">
        <v>10</v>
      </c>
      <c r="F29" s="33" t="s">
        <v>11</v>
      </c>
      <c r="G29" s="33" t="s">
        <v>12</v>
      </c>
      <c r="H29" s="107"/>
      <c r="I29" s="107"/>
      <c r="J29" s="107"/>
      <c r="K29" s="17"/>
      <c r="L29" s="107"/>
      <c r="M29" s="139"/>
      <c r="N29" s="125"/>
      <c r="O29" s="107"/>
      <c r="P29" s="71" t="s">
        <v>10</v>
      </c>
      <c r="Q29" s="71" t="s">
        <v>11</v>
      </c>
      <c r="R29" s="71" t="s">
        <v>12</v>
      </c>
      <c r="S29" s="107"/>
      <c r="T29" s="107"/>
      <c r="U29" s="107"/>
      <c r="V29" s="107"/>
      <c r="W29" s="114"/>
      <c r="X29" s="115"/>
      <c r="Y29" s="107"/>
      <c r="Z29" s="63" t="s">
        <v>10</v>
      </c>
      <c r="AA29" s="63" t="s">
        <v>11</v>
      </c>
      <c r="AB29" s="63" t="s">
        <v>12</v>
      </c>
      <c r="AC29" s="107"/>
      <c r="AD29" s="107"/>
      <c r="AE29" s="107"/>
      <c r="AF29" s="17"/>
      <c r="AG29" s="107"/>
      <c r="AH29" s="139"/>
      <c r="AI29" s="125"/>
      <c r="AJ29" s="107"/>
      <c r="AK29" s="63" t="s">
        <v>10</v>
      </c>
      <c r="AL29" s="63" t="s">
        <v>11</v>
      </c>
      <c r="AM29" s="63" t="s">
        <v>12</v>
      </c>
      <c r="AN29" s="107"/>
      <c r="AO29" s="107"/>
      <c r="AP29" s="107"/>
      <c r="AQ29" s="46"/>
    </row>
    <row r="30" spans="1:43" s="3" customFormat="1" ht="19.95" customHeight="1" x14ac:dyDescent="0.2">
      <c r="A30" s="34" t="s">
        <v>13</v>
      </c>
      <c r="B30" s="108"/>
      <c r="C30" s="108"/>
      <c r="D30" s="35"/>
      <c r="E30" s="36"/>
      <c r="F30" s="36"/>
      <c r="G30" s="36"/>
      <c r="H30" s="36"/>
      <c r="I30" s="37"/>
      <c r="J30" s="37"/>
      <c r="K30" s="23"/>
      <c r="L30" s="34" t="s">
        <v>13</v>
      </c>
      <c r="M30" s="109"/>
      <c r="N30" s="109"/>
      <c r="O30" s="35"/>
      <c r="P30" s="73"/>
      <c r="Q30" s="73"/>
      <c r="R30" s="73"/>
      <c r="S30" s="36"/>
      <c r="T30" s="37"/>
      <c r="U30" s="37"/>
      <c r="V30" s="34" t="s">
        <v>13</v>
      </c>
      <c r="W30" s="108"/>
      <c r="X30" s="108"/>
      <c r="Y30" s="35"/>
      <c r="Z30" s="64"/>
      <c r="AA30" s="64"/>
      <c r="AB30" s="64"/>
      <c r="AC30" s="64"/>
      <c r="AD30" s="37"/>
      <c r="AE30" s="37"/>
      <c r="AF30" s="23"/>
      <c r="AG30" s="34" t="s">
        <v>13</v>
      </c>
      <c r="AH30" s="109"/>
      <c r="AI30" s="109"/>
      <c r="AJ30" s="35"/>
      <c r="AK30" s="64"/>
      <c r="AL30" s="64"/>
      <c r="AM30" s="64"/>
      <c r="AN30" s="64"/>
      <c r="AO30" s="37"/>
      <c r="AP30" s="37"/>
      <c r="AQ30" s="38"/>
    </row>
    <row r="31" spans="1:43" s="6" customFormat="1" ht="22.2" customHeight="1" x14ac:dyDescent="0.2">
      <c r="A31" s="12"/>
      <c r="B31" s="94" t="s">
        <v>124</v>
      </c>
      <c r="C31" s="94"/>
      <c r="D31" s="13" t="s">
        <v>14</v>
      </c>
      <c r="E31" s="10" t="s">
        <v>51</v>
      </c>
      <c r="F31" s="10" t="s">
        <v>15</v>
      </c>
      <c r="G31" s="10" t="s">
        <v>43</v>
      </c>
      <c r="H31" s="10" t="s">
        <v>52</v>
      </c>
      <c r="I31" s="10" t="s">
        <v>53</v>
      </c>
      <c r="J31" s="10"/>
      <c r="K31" s="14"/>
      <c r="L31" s="12"/>
      <c r="M31" s="110" t="s">
        <v>124</v>
      </c>
      <c r="N31" s="110"/>
      <c r="O31" s="13" t="s">
        <v>39</v>
      </c>
      <c r="P31" s="10" t="s">
        <v>27</v>
      </c>
      <c r="Q31" s="10" t="s">
        <v>65</v>
      </c>
      <c r="R31" s="10" t="s">
        <v>80</v>
      </c>
      <c r="S31" s="10" t="s">
        <v>108</v>
      </c>
      <c r="T31" s="10" t="s">
        <v>109</v>
      </c>
      <c r="U31" s="10"/>
      <c r="V31" s="12"/>
      <c r="W31" s="94" t="s">
        <v>124</v>
      </c>
      <c r="X31" s="94"/>
      <c r="Y31" s="13" t="s">
        <v>14</v>
      </c>
      <c r="Z31" s="10" t="s">
        <v>51</v>
      </c>
      <c r="AA31" s="10" t="s">
        <v>15</v>
      </c>
      <c r="AB31" s="10" t="s">
        <v>43</v>
      </c>
      <c r="AC31" s="10" t="s">
        <v>52</v>
      </c>
      <c r="AD31" s="10" t="s">
        <v>53</v>
      </c>
      <c r="AE31" s="10"/>
      <c r="AF31" s="14"/>
      <c r="AG31" s="12"/>
      <c r="AH31" s="110" t="s">
        <v>124</v>
      </c>
      <c r="AI31" s="110"/>
      <c r="AJ31" s="13" t="s">
        <v>39</v>
      </c>
      <c r="AK31" s="10" t="s">
        <v>27</v>
      </c>
      <c r="AL31" s="10" t="s">
        <v>65</v>
      </c>
      <c r="AM31" s="10" t="s">
        <v>80</v>
      </c>
      <c r="AN31" s="10" t="s">
        <v>108</v>
      </c>
      <c r="AO31" s="10" t="s">
        <v>109</v>
      </c>
      <c r="AP31" s="10"/>
      <c r="AQ31" s="15"/>
    </row>
    <row r="32" spans="1:43" s="6" customFormat="1" ht="19.95" customHeight="1" x14ac:dyDescent="0.2">
      <c r="A32" s="12"/>
      <c r="B32" s="94" t="s">
        <v>125</v>
      </c>
      <c r="C32" s="94"/>
      <c r="D32" s="13" t="s">
        <v>54</v>
      </c>
      <c r="E32" s="10" t="s">
        <v>55</v>
      </c>
      <c r="F32" s="10" t="s">
        <v>21</v>
      </c>
      <c r="G32" s="10"/>
      <c r="H32" s="10" t="s">
        <v>56</v>
      </c>
      <c r="I32" s="10" t="s">
        <v>57</v>
      </c>
      <c r="J32" s="10"/>
      <c r="K32" s="14"/>
      <c r="L32" s="12"/>
      <c r="M32" s="110" t="s">
        <v>136</v>
      </c>
      <c r="N32" s="110"/>
      <c r="O32" s="13" t="s">
        <v>54</v>
      </c>
      <c r="P32" s="10" t="s">
        <v>55</v>
      </c>
      <c r="Q32" s="10" t="s">
        <v>21</v>
      </c>
      <c r="R32" s="10"/>
      <c r="S32" s="10" t="s">
        <v>56</v>
      </c>
      <c r="T32" s="10" t="s">
        <v>57</v>
      </c>
      <c r="U32" s="10"/>
      <c r="V32" s="12"/>
      <c r="W32" s="94" t="s">
        <v>125</v>
      </c>
      <c r="X32" s="94"/>
      <c r="Y32" s="13" t="s">
        <v>54</v>
      </c>
      <c r="Z32" s="10" t="s">
        <v>55</v>
      </c>
      <c r="AA32" s="10" t="s">
        <v>21</v>
      </c>
      <c r="AB32" s="10"/>
      <c r="AC32" s="10" t="s">
        <v>56</v>
      </c>
      <c r="AD32" s="10" t="s">
        <v>57</v>
      </c>
      <c r="AE32" s="10"/>
      <c r="AF32" s="14"/>
      <c r="AG32" s="12"/>
      <c r="AH32" s="110" t="s">
        <v>136</v>
      </c>
      <c r="AI32" s="110"/>
      <c r="AJ32" s="13" t="s">
        <v>54</v>
      </c>
      <c r="AK32" s="10" t="s">
        <v>55</v>
      </c>
      <c r="AL32" s="10" t="s">
        <v>21</v>
      </c>
      <c r="AM32" s="10"/>
      <c r="AN32" s="10" t="s">
        <v>56</v>
      </c>
      <c r="AO32" s="10" t="s">
        <v>57</v>
      </c>
      <c r="AP32" s="10"/>
      <c r="AQ32" s="15"/>
    </row>
    <row r="33" spans="1:43" s="6" customFormat="1" ht="19.95" customHeight="1" x14ac:dyDescent="0.2">
      <c r="A33" s="12"/>
      <c r="B33" s="94" t="s">
        <v>126</v>
      </c>
      <c r="C33" s="94"/>
      <c r="D33" s="13" t="s">
        <v>22</v>
      </c>
      <c r="E33" s="10"/>
      <c r="F33" s="10" t="s">
        <v>3</v>
      </c>
      <c r="G33" s="10" t="s">
        <v>23</v>
      </c>
      <c r="H33" s="10" t="s">
        <v>24</v>
      </c>
      <c r="I33" s="10" t="s">
        <v>25</v>
      </c>
      <c r="J33" s="10"/>
      <c r="K33" s="14"/>
      <c r="L33" s="12"/>
      <c r="M33" s="110" t="s">
        <v>126</v>
      </c>
      <c r="N33" s="110"/>
      <c r="O33" s="13" t="s">
        <v>40</v>
      </c>
      <c r="P33" s="10" t="s">
        <v>3</v>
      </c>
      <c r="Q33" s="10" t="s">
        <v>29</v>
      </c>
      <c r="R33" s="10" t="s">
        <v>29</v>
      </c>
      <c r="S33" s="10" t="s">
        <v>94</v>
      </c>
      <c r="T33" s="10" t="s">
        <v>105</v>
      </c>
      <c r="U33" s="10"/>
      <c r="V33" s="12"/>
      <c r="W33" s="94" t="s">
        <v>126</v>
      </c>
      <c r="X33" s="94"/>
      <c r="Y33" s="13" t="s">
        <v>22</v>
      </c>
      <c r="Z33" s="10"/>
      <c r="AA33" s="10" t="s">
        <v>3</v>
      </c>
      <c r="AB33" s="10" t="s">
        <v>23</v>
      </c>
      <c r="AC33" s="10" t="s">
        <v>24</v>
      </c>
      <c r="AD33" s="10" t="s">
        <v>25</v>
      </c>
      <c r="AE33" s="10"/>
      <c r="AF33" s="14"/>
      <c r="AG33" s="12"/>
      <c r="AH33" s="110" t="s">
        <v>126</v>
      </c>
      <c r="AI33" s="110"/>
      <c r="AJ33" s="13" t="s">
        <v>40</v>
      </c>
      <c r="AK33" s="10" t="s">
        <v>3</v>
      </c>
      <c r="AL33" s="10" t="s">
        <v>29</v>
      </c>
      <c r="AM33" s="10" t="s">
        <v>29</v>
      </c>
      <c r="AN33" s="10" t="s">
        <v>94</v>
      </c>
      <c r="AO33" s="10" t="s">
        <v>105</v>
      </c>
      <c r="AP33" s="10"/>
      <c r="AQ33" s="15"/>
    </row>
    <row r="34" spans="1:43" s="6" customFormat="1" ht="25.2" customHeight="1" x14ac:dyDescent="0.2">
      <c r="A34" s="12"/>
      <c r="B34" s="94" t="s">
        <v>127</v>
      </c>
      <c r="C34" s="94"/>
      <c r="D34" s="13" t="s">
        <v>58</v>
      </c>
      <c r="E34" s="10" t="s">
        <v>3</v>
      </c>
      <c r="F34" s="10"/>
      <c r="G34" s="10" t="s">
        <v>59</v>
      </c>
      <c r="H34" s="10" t="s">
        <v>60</v>
      </c>
      <c r="I34" s="10" t="s">
        <v>61</v>
      </c>
      <c r="J34" s="10"/>
      <c r="K34" s="14"/>
      <c r="L34" s="12"/>
      <c r="M34" s="110" t="s">
        <v>127</v>
      </c>
      <c r="N34" s="110"/>
      <c r="O34" s="13" t="s">
        <v>58</v>
      </c>
      <c r="P34" s="10" t="s">
        <v>3</v>
      </c>
      <c r="Q34" s="10"/>
      <c r="R34" s="10" t="s">
        <v>59</v>
      </c>
      <c r="S34" s="10" t="s">
        <v>60</v>
      </c>
      <c r="T34" s="10" t="s">
        <v>61</v>
      </c>
      <c r="U34" s="10"/>
      <c r="V34" s="12"/>
      <c r="W34" s="94" t="s">
        <v>127</v>
      </c>
      <c r="X34" s="94"/>
      <c r="Y34" s="13" t="s">
        <v>58</v>
      </c>
      <c r="Z34" s="10" t="s">
        <v>3</v>
      </c>
      <c r="AA34" s="10"/>
      <c r="AB34" s="10" t="s">
        <v>59</v>
      </c>
      <c r="AC34" s="10" t="s">
        <v>60</v>
      </c>
      <c r="AD34" s="10" t="s">
        <v>61</v>
      </c>
      <c r="AE34" s="10"/>
      <c r="AF34" s="14"/>
      <c r="AG34" s="12"/>
      <c r="AH34" s="110" t="s">
        <v>127</v>
      </c>
      <c r="AI34" s="110"/>
      <c r="AJ34" s="13" t="s">
        <v>58</v>
      </c>
      <c r="AK34" s="10" t="s">
        <v>3</v>
      </c>
      <c r="AL34" s="10"/>
      <c r="AM34" s="10" t="s">
        <v>59</v>
      </c>
      <c r="AN34" s="10" t="s">
        <v>60</v>
      </c>
      <c r="AO34" s="10" t="s">
        <v>61</v>
      </c>
      <c r="AP34" s="10"/>
      <c r="AQ34" s="15"/>
    </row>
    <row r="35" spans="1:43" s="6" customFormat="1" ht="19.95" customHeight="1" x14ac:dyDescent="0.2">
      <c r="A35" s="12"/>
      <c r="B35" s="94" t="s">
        <v>123</v>
      </c>
      <c r="C35" s="94"/>
      <c r="D35" s="13" t="s">
        <v>32</v>
      </c>
      <c r="E35" s="10" t="s">
        <v>16</v>
      </c>
      <c r="F35" s="10" t="s">
        <v>3</v>
      </c>
      <c r="G35" s="10" t="s">
        <v>44</v>
      </c>
      <c r="H35" s="10" t="s">
        <v>45</v>
      </c>
      <c r="I35" s="10" t="s">
        <v>46</v>
      </c>
      <c r="J35" s="10"/>
      <c r="K35" s="14"/>
      <c r="L35" s="12"/>
      <c r="M35" s="110" t="s">
        <v>123</v>
      </c>
      <c r="N35" s="110"/>
      <c r="O35" s="13" t="s">
        <v>32</v>
      </c>
      <c r="P35" s="10" t="s">
        <v>16</v>
      </c>
      <c r="Q35" s="10" t="s">
        <v>3</v>
      </c>
      <c r="R35" s="10" t="s">
        <v>44</v>
      </c>
      <c r="S35" s="10" t="s">
        <v>45</v>
      </c>
      <c r="T35" s="10" t="s">
        <v>46</v>
      </c>
      <c r="U35" s="10"/>
      <c r="V35" s="12"/>
      <c r="W35" s="94" t="s">
        <v>123</v>
      </c>
      <c r="X35" s="94"/>
      <c r="Y35" s="13" t="s">
        <v>32</v>
      </c>
      <c r="Z35" s="10" t="s">
        <v>16</v>
      </c>
      <c r="AA35" s="10" t="s">
        <v>3</v>
      </c>
      <c r="AB35" s="10" t="s">
        <v>44</v>
      </c>
      <c r="AC35" s="10" t="s">
        <v>45</v>
      </c>
      <c r="AD35" s="10" t="s">
        <v>46</v>
      </c>
      <c r="AE35" s="10"/>
      <c r="AF35" s="14"/>
      <c r="AG35" s="12"/>
      <c r="AH35" s="110" t="s">
        <v>123</v>
      </c>
      <c r="AI35" s="110"/>
      <c r="AJ35" s="13" t="s">
        <v>32</v>
      </c>
      <c r="AK35" s="10" t="s">
        <v>16</v>
      </c>
      <c r="AL35" s="10" t="s">
        <v>3</v>
      </c>
      <c r="AM35" s="10" t="s">
        <v>44</v>
      </c>
      <c r="AN35" s="10" t="s">
        <v>45</v>
      </c>
      <c r="AO35" s="10" t="s">
        <v>46</v>
      </c>
      <c r="AP35" s="10"/>
      <c r="AQ35" s="15"/>
    </row>
    <row r="36" spans="1:43" s="6" customFormat="1" ht="19.95" customHeight="1" x14ac:dyDescent="0.2">
      <c r="A36" s="128" t="s">
        <v>35</v>
      </c>
      <c r="B36" s="128"/>
      <c r="C36" s="128"/>
      <c r="D36" s="16">
        <f>D35+210+D33+D32+154</f>
        <v>514</v>
      </c>
      <c r="E36" s="10" t="s">
        <v>62</v>
      </c>
      <c r="F36" s="10" t="s">
        <v>47</v>
      </c>
      <c r="G36" s="10" t="s">
        <v>63</v>
      </c>
      <c r="H36" s="10" t="s">
        <v>64</v>
      </c>
      <c r="I36" s="10"/>
      <c r="J36" s="10">
        <v>71.09</v>
      </c>
      <c r="K36" s="14"/>
      <c r="L36" s="128" t="s">
        <v>35</v>
      </c>
      <c r="M36" s="128"/>
      <c r="N36" s="128"/>
      <c r="O36" s="16">
        <f>O35+210+O33+O32+185</f>
        <v>555</v>
      </c>
      <c r="P36" s="10" t="s">
        <v>107</v>
      </c>
      <c r="Q36" s="10" t="s">
        <v>68</v>
      </c>
      <c r="R36" s="10" t="s">
        <v>110</v>
      </c>
      <c r="S36" s="10" t="s">
        <v>111</v>
      </c>
      <c r="T36" s="10"/>
      <c r="U36" s="10">
        <v>78.02</v>
      </c>
      <c r="V36" s="128" t="s">
        <v>35</v>
      </c>
      <c r="W36" s="128"/>
      <c r="X36" s="128"/>
      <c r="Y36" s="16">
        <f>Y35+210+Y33+Y32+154</f>
        <v>514</v>
      </c>
      <c r="Z36" s="10" t="s">
        <v>62</v>
      </c>
      <c r="AA36" s="10" t="s">
        <v>47</v>
      </c>
      <c r="AB36" s="10" t="s">
        <v>63</v>
      </c>
      <c r="AC36" s="10" t="s">
        <v>64</v>
      </c>
      <c r="AD36" s="10"/>
      <c r="AE36" s="10">
        <v>71.09</v>
      </c>
      <c r="AF36" s="14"/>
      <c r="AG36" s="128" t="s">
        <v>35</v>
      </c>
      <c r="AH36" s="128"/>
      <c r="AI36" s="128"/>
      <c r="AJ36" s="16">
        <f>AJ35+210+AJ33+AJ32+185</f>
        <v>555</v>
      </c>
      <c r="AK36" s="10" t="s">
        <v>107</v>
      </c>
      <c r="AL36" s="10" t="s">
        <v>68</v>
      </c>
      <c r="AM36" s="10" t="s">
        <v>110</v>
      </c>
      <c r="AN36" s="10" t="s">
        <v>111</v>
      </c>
      <c r="AO36" s="10"/>
      <c r="AP36" s="10">
        <v>78.02</v>
      </c>
      <c r="AQ36" s="15"/>
    </row>
    <row r="37" spans="1:43" s="1" customFormat="1" ht="10.95" customHeight="1" x14ac:dyDescent="0.2">
      <c r="A37" s="46"/>
    </row>
    <row r="38" spans="1:43" s="1" customFormat="1" ht="10.95" customHeight="1" x14ac:dyDescent="0.2">
      <c r="A38" s="46"/>
    </row>
    <row r="39" spans="1:43" ht="10.95" customHeight="1" x14ac:dyDescent="0.2">
      <c r="A39" s="21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</row>
    <row r="40" spans="1:43" ht="13.2" customHeight="1" x14ac:dyDescent="0.2">
      <c r="A40" s="21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</row>
    <row r="41" spans="1:43" ht="13.2" customHeight="1" x14ac:dyDescent="0.2">
      <c r="A41" s="2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</row>
    <row r="42" spans="1:43" ht="10.95" customHeight="1" x14ac:dyDescent="0.2">
      <c r="A42" s="21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</row>
    <row r="43" spans="1:43" s="9" customFormat="1" ht="25.2" customHeight="1" x14ac:dyDescent="0.2">
      <c r="A43" s="95" t="s">
        <v>173</v>
      </c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21"/>
      <c r="W43" s="95" t="s">
        <v>174</v>
      </c>
      <c r="X43" s="95"/>
      <c r="Y43" s="95"/>
      <c r="Z43" s="95"/>
      <c r="AA43" s="95"/>
      <c r="AB43" s="95"/>
      <c r="AC43" s="95"/>
      <c r="AD43" s="95"/>
      <c r="AE43" s="95"/>
      <c r="AF43" s="95"/>
      <c r="AG43" s="95"/>
      <c r="AH43" s="95"/>
      <c r="AI43" s="95"/>
      <c r="AJ43" s="95"/>
      <c r="AK43" s="95"/>
      <c r="AL43" s="95"/>
      <c r="AM43" s="95"/>
      <c r="AN43" s="95"/>
      <c r="AO43" s="95"/>
      <c r="AP43" s="95"/>
      <c r="AQ43" s="95"/>
    </row>
    <row r="44" spans="1:43" ht="10.95" customHeight="1" x14ac:dyDescent="0.2">
      <c r="A44" s="92" t="s">
        <v>186</v>
      </c>
      <c r="B44" s="92"/>
      <c r="C44" s="26"/>
      <c r="D44" s="24" t="s">
        <v>0</v>
      </c>
      <c r="E44" s="17" t="s">
        <v>148</v>
      </c>
      <c r="G44" s="111" t="s">
        <v>1</v>
      </c>
      <c r="H44" s="111"/>
      <c r="I44" s="17" t="s">
        <v>159</v>
      </c>
      <c r="L44" s="116" t="s">
        <v>187</v>
      </c>
      <c r="M44" s="116"/>
      <c r="N44" s="26"/>
      <c r="O44" s="24" t="s">
        <v>0</v>
      </c>
      <c r="P44" s="17" t="s">
        <v>148</v>
      </c>
      <c r="Q44" s="17"/>
      <c r="R44" s="111" t="s">
        <v>1</v>
      </c>
      <c r="S44" s="111"/>
      <c r="T44" s="17" t="s">
        <v>159</v>
      </c>
      <c r="U44" s="17"/>
      <c r="V44" s="92" t="s">
        <v>186</v>
      </c>
      <c r="W44" s="92"/>
      <c r="X44" s="25"/>
      <c r="Y44" s="24" t="s">
        <v>0</v>
      </c>
      <c r="Z44" s="17" t="s">
        <v>148</v>
      </c>
      <c r="AA44" s="17"/>
      <c r="AB44" s="111" t="s">
        <v>1</v>
      </c>
      <c r="AC44" s="111"/>
      <c r="AD44" s="17" t="s">
        <v>159</v>
      </c>
      <c r="AE44" s="17"/>
      <c r="AF44" s="20"/>
      <c r="AG44" s="116" t="s">
        <v>187</v>
      </c>
      <c r="AH44" s="116"/>
      <c r="AI44" s="26"/>
      <c r="AJ44" s="24" t="s">
        <v>0</v>
      </c>
      <c r="AK44" s="17" t="s">
        <v>148</v>
      </c>
      <c r="AL44" s="17"/>
      <c r="AM44" s="111" t="s">
        <v>1</v>
      </c>
      <c r="AN44" s="111"/>
      <c r="AO44" s="17" t="s">
        <v>159</v>
      </c>
      <c r="AP44" s="17"/>
    </row>
    <row r="45" spans="1:43" s="1" customFormat="1" ht="40.950000000000003" customHeight="1" x14ac:dyDescent="0.2">
      <c r="A45" s="92"/>
      <c r="B45" s="92"/>
      <c r="C45" s="26"/>
      <c r="D45" s="24" t="s">
        <v>2</v>
      </c>
      <c r="E45" s="19">
        <v>3</v>
      </c>
      <c r="F45" s="136" t="s">
        <v>145</v>
      </c>
      <c r="G45" s="136"/>
      <c r="H45" s="112"/>
      <c r="I45" s="112"/>
      <c r="J45" s="112"/>
      <c r="K45" s="20"/>
      <c r="L45" s="117"/>
      <c r="M45" s="117"/>
      <c r="N45" s="26"/>
      <c r="O45" s="24" t="s">
        <v>2</v>
      </c>
      <c r="P45" s="70">
        <v>3</v>
      </c>
      <c r="Q45" s="136" t="s">
        <v>146</v>
      </c>
      <c r="R45" s="136"/>
      <c r="S45" s="112"/>
      <c r="T45" s="112"/>
      <c r="U45" s="112"/>
      <c r="V45" s="92"/>
      <c r="W45" s="92"/>
      <c r="X45" s="29"/>
      <c r="Y45" s="24" t="s">
        <v>2</v>
      </c>
      <c r="Z45" s="19">
        <v>5</v>
      </c>
      <c r="AA45" s="136" t="s">
        <v>145</v>
      </c>
      <c r="AB45" s="136"/>
      <c r="AC45" s="112"/>
      <c r="AD45" s="112"/>
      <c r="AE45" s="112"/>
      <c r="AF45" s="20"/>
      <c r="AG45" s="117"/>
      <c r="AH45" s="117"/>
      <c r="AI45" s="26"/>
      <c r="AJ45" s="24" t="s">
        <v>2</v>
      </c>
      <c r="AK45" s="19">
        <v>5</v>
      </c>
      <c r="AL45" s="136" t="s">
        <v>146</v>
      </c>
      <c r="AM45" s="136"/>
      <c r="AN45" s="136"/>
      <c r="AO45" s="136"/>
      <c r="AP45" s="136"/>
      <c r="AQ45" s="46"/>
    </row>
    <row r="46" spans="1:43" s="1" customFormat="1" ht="22.2" customHeight="1" x14ac:dyDescent="0.2">
      <c r="A46" s="146" t="s">
        <v>4</v>
      </c>
      <c r="B46" s="147" t="s">
        <v>5</v>
      </c>
      <c r="C46" s="148"/>
      <c r="D46" s="149" t="s">
        <v>6</v>
      </c>
      <c r="E46" s="150" t="s">
        <v>7</v>
      </c>
      <c r="F46" s="151"/>
      <c r="G46" s="152"/>
      <c r="H46" s="122" t="s">
        <v>8</v>
      </c>
      <c r="I46" s="123" t="s">
        <v>9</v>
      </c>
      <c r="J46" s="123" t="s">
        <v>152</v>
      </c>
      <c r="K46" s="17"/>
      <c r="L46" s="146" t="s">
        <v>4</v>
      </c>
      <c r="M46" s="149" t="s">
        <v>5</v>
      </c>
      <c r="N46" s="153"/>
      <c r="O46" s="149" t="s">
        <v>6</v>
      </c>
      <c r="P46" s="150" t="s">
        <v>7</v>
      </c>
      <c r="Q46" s="151"/>
      <c r="R46" s="152"/>
      <c r="S46" s="122" t="s">
        <v>8</v>
      </c>
      <c r="T46" s="123" t="s">
        <v>9</v>
      </c>
      <c r="U46" s="106" t="s">
        <v>152</v>
      </c>
      <c r="V46" s="146" t="s">
        <v>4</v>
      </c>
      <c r="W46" s="147" t="s">
        <v>5</v>
      </c>
      <c r="X46" s="148"/>
      <c r="Y46" s="149" t="s">
        <v>6</v>
      </c>
      <c r="Z46" s="150" t="s">
        <v>7</v>
      </c>
      <c r="AA46" s="151"/>
      <c r="AB46" s="152"/>
      <c r="AC46" s="122" t="s">
        <v>8</v>
      </c>
      <c r="AD46" s="123" t="s">
        <v>9</v>
      </c>
      <c r="AE46" s="123" t="s">
        <v>152</v>
      </c>
      <c r="AF46" s="17"/>
      <c r="AG46" s="146" t="s">
        <v>4</v>
      </c>
      <c r="AH46" s="149" t="s">
        <v>5</v>
      </c>
      <c r="AI46" s="153"/>
      <c r="AJ46" s="149" t="s">
        <v>6</v>
      </c>
      <c r="AK46" s="150" t="s">
        <v>7</v>
      </c>
      <c r="AL46" s="151"/>
      <c r="AM46" s="152"/>
      <c r="AN46" s="122" t="s">
        <v>8</v>
      </c>
      <c r="AO46" s="123" t="s">
        <v>9</v>
      </c>
      <c r="AP46" s="146" t="s">
        <v>152</v>
      </c>
      <c r="AQ46" s="46"/>
    </row>
    <row r="47" spans="1:43" s="3" customFormat="1" ht="19.95" customHeight="1" x14ac:dyDescent="0.2">
      <c r="A47" s="107"/>
      <c r="B47" s="114"/>
      <c r="C47" s="115"/>
      <c r="D47" s="107"/>
      <c r="E47" s="32" t="s">
        <v>10</v>
      </c>
      <c r="F47" s="32" t="s">
        <v>11</v>
      </c>
      <c r="G47" s="32" t="s">
        <v>12</v>
      </c>
      <c r="H47" s="107"/>
      <c r="I47" s="107"/>
      <c r="J47" s="107"/>
      <c r="K47" s="17"/>
      <c r="L47" s="107"/>
      <c r="M47" s="139"/>
      <c r="N47" s="125"/>
      <c r="O47" s="107"/>
      <c r="P47" s="68" t="s">
        <v>10</v>
      </c>
      <c r="Q47" s="68" t="s">
        <v>11</v>
      </c>
      <c r="R47" s="68" t="s">
        <v>12</v>
      </c>
      <c r="S47" s="107"/>
      <c r="T47" s="107"/>
      <c r="U47" s="107"/>
      <c r="V47" s="107"/>
      <c r="W47" s="114"/>
      <c r="X47" s="115"/>
      <c r="Y47" s="107"/>
      <c r="Z47" s="32" t="s">
        <v>10</v>
      </c>
      <c r="AA47" s="32" t="s">
        <v>11</v>
      </c>
      <c r="AB47" s="32" t="s">
        <v>12</v>
      </c>
      <c r="AC47" s="107"/>
      <c r="AD47" s="107"/>
      <c r="AE47" s="107"/>
      <c r="AF47" s="17"/>
      <c r="AG47" s="107"/>
      <c r="AH47" s="139"/>
      <c r="AI47" s="125"/>
      <c r="AJ47" s="107"/>
      <c r="AK47" s="32" t="s">
        <v>10</v>
      </c>
      <c r="AL47" s="32" t="s">
        <v>11</v>
      </c>
      <c r="AM47" s="32" t="s">
        <v>12</v>
      </c>
      <c r="AN47" s="107"/>
      <c r="AO47" s="107"/>
      <c r="AP47" s="107"/>
      <c r="AQ47" s="38"/>
    </row>
    <row r="48" spans="1:43" s="8" customFormat="1" ht="19.95" customHeight="1" x14ac:dyDescent="0.2">
      <c r="A48" s="48" t="s">
        <v>13</v>
      </c>
      <c r="B48" s="94" t="s">
        <v>160</v>
      </c>
      <c r="C48" s="94"/>
      <c r="D48" s="13" t="s">
        <v>22</v>
      </c>
      <c r="E48" s="10"/>
      <c r="F48" s="10">
        <v>3</v>
      </c>
      <c r="G48" s="10">
        <v>2</v>
      </c>
      <c r="H48" s="10">
        <v>39</v>
      </c>
      <c r="I48" s="10">
        <v>47</v>
      </c>
      <c r="J48" s="10"/>
      <c r="K48" s="11"/>
      <c r="L48" s="49" t="s">
        <v>13</v>
      </c>
      <c r="M48" s="94" t="s">
        <v>160</v>
      </c>
      <c r="N48" s="94"/>
      <c r="O48" s="13" t="s">
        <v>22</v>
      </c>
      <c r="P48" s="10"/>
      <c r="Q48" s="10">
        <v>3</v>
      </c>
      <c r="R48" s="10">
        <v>2</v>
      </c>
      <c r="S48" s="10">
        <v>39</v>
      </c>
      <c r="T48" s="10">
        <v>47</v>
      </c>
      <c r="U48" s="10"/>
      <c r="V48" s="48" t="s">
        <v>13</v>
      </c>
      <c r="W48" s="94" t="s">
        <v>160</v>
      </c>
      <c r="X48" s="94"/>
      <c r="Y48" s="13" t="s">
        <v>22</v>
      </c>
      <c r="Z48" s="10"/>
      <c r="AA48" s="10">
        <v>3</v>
      </c>
      <c r="AB48" s="10">
        <v>2</v>
      </c>
      <c r="AC48" s="10">
        <v>39</v>
      </c>
      <c r="AD48" s="10">
        <v>47</v>
      </c>
      <c r="AE48" s="10"/>
      <c r="AF48" s="11"/>
      <c r="AG48" s="49" t="s">
        <v>13</v>
      </c>
      <c r="AH48" s="94" t="s">
        <v>160</v>
      </c>
      <c r="AI48" s="94"/>
      <c r="AJ48" s="13" t="s">
        <v>22</v>
      </c>
      <c r="AK48" s="10"/>
      <c r="AL48" s="10">
        <v>3</v>
      </c>
      <c r="AM48" s="10">
        <v>2</v>
      </c>
      <c r="AN48" s="10">
        <v>39</v>
      </c>
      <c r="AO48" s="10">
        <v>47</v>
      </c>
      <c r="AP48" s="10"/>
      <c r="AQ48" s="50"/>
    </row>
    <row r="49" spans="1:43" s="8" customFormat="1" ht="19.95" customHeight="1" x14ac:dyDescent="0.2">
      <c r="A49" s="51"/>
      <c r="B49" s="94" t="s">
        <v>130</v>
      </c>
      <c r="C49" s="94"/>
      <c r="D49" s="13" t="s">
        <v>73</v>
      </c>
      <c r="E49" s="10" t="s">
        <v>42</v>
      </c>
      <c r="F49" s="10" t="s">
        <v>74</v>
      </c>
      <c r="G49" s="10" t="s">
        <v>75</v>
      </c>
      <c r="H49" s="10">
        <v>284</v>
      </c>
      <c r="I49" s="10" t="s">
        <v>76</v>
      </c>
      <c r="J49" s="10"/>
      <c r="K49" s="11"/>
      <c r="L49" s="12"/>
      <c r="M49" s="110" t="s">
        <v>130</v>
      </c>
      <c r="N49" s="110"/>
      <c r="O49" s="13" t="s">
        <v>112</v>
      </c>
      <c r="P49" s="10" t="s">
        <v>74</v>
      </c>
      <c r="Q49" s="10" t="s">
        <v>36</v>
      </c>
      <c r="R49" s="10" t="s">
        <v>17</v>
      </c>
      <c r="S49" s="10" t="s">
        <v>113</v>
      </c>
      <c r="T49" s="10" t="s">
        <v>114</v>
      </c>
      <c r="U49" s="10"/>
      <c r="V49" s="51"/>
      <c r="W49" s="94" t="s">
        <v>130</v>
      </c>
      <c r="X49" s="94"/>
      <c r="Y49" s="13" t="s">
        <v>73</v>
      </c>
      <c r="Z49" s="10" t="s">
        <v>42</v>
      </c>
      <c r="AA49" s="10" t="s">
        <v>74</v>
      </c>
      <c r="AB49" s="10" t="s">
        <v>75</v>
      </c>
      <c r="AC49" s="10">
        <v>284</v>
      </c>
      <c r="AD49" s="10" t="s">
        <v>76</v>
      </c>
      <c r="AE49" s="10"/>
      <c r="AF49" s="11"/>
      <c r="AG49" s="12"/>
      <c r="AH49" s="110" t="s">
        <v>130</v>
      </c>
      <c r="AI49" s="110"/>
      <c r="AJ49" s="13" t="s">
        <v>112</v>
      </c>
      <c r="AK49" s="10" t="s">
        <v>74</v>
      </c>
      <c r="AL49" s="10" t="s">
        <v>36</v>
      </c>
      <c r="AM49" s="10" t="s">
        <v>17</v>
      </c>
      <c r="AN49" s="10" t="s">
        <v>113</v>
      </c>
      <c r="AO49" s="10" t="s">
        <v>114</v>
      </c>
      <c r="AP49" s="10"/>
      <c r="AQ49" s="50"/>
    </row>
    <row r="50" spans="1:43" s="8" customFormat="1" ht="19.95" customHeight="1" x14ac:dyDescent="0.2">
      <c r="A50" s="51"/>
      <c r="B50" s="94" t="s">
        <v>131</v>
      </c>
      <c r="C50" s="94"/>
      <c r="D50" s="13" t="s">
        <v>77</v>
      </c>
      <c r="E50" s="10"/>
      <c r="F50" s="10"/>
      <c r="G50" s="10" t="s">
        <v>51</v>
      </c>
      <c r="H50" s="10" t="s">
        <v>40</v>
      </c>
      <c r="I50" s="10" t="s">
        <v>78</v>
      </c>
      <c r="J50" s="10"/>
      <c r="K50" s="11"/>
      <c r="L50" s="12"/>
      <c r="M50" s="110" t="s">
        <v>139</v>
      </c>
      <c r="N50" s="110"/>
      <c r="O50" s="13" t="s">
        <v>77</v>
      </c>
      <c r="P50" s="10"/>
      <c r="Q50" s="10"/>
      <c r="R50" s="10" t="s">
        <v>51</v>
      </c>
      <c r="S50" s="10" t="s">
        <v>49</v>
      </c>
      <c r="T50" s="10" t="s">
        <v>96</v>
      </c>
      <c r="U50" s="10"/>
      <c r="V50" s="51"/>
      <c r="W50" s="94" t="s">
        <v>131</v>
      </c>
      <c r="X50" s="94"/>
      <c r="Y50" s="13" t="s">
        <v>77</v>
      </c>
      <c r="Z50" s="10"/>
      <c r="AA50" s="10"/>
      <c r="AB50" s="10" t="s">
        <v>51</v>
      </c>
      <c r="AC50" s="10" t="s">
        <v>40</v>
      </c>
      <c r="AD50" s="10" t="s">
        <v>78</v>
      </c>
      <c r="AE50" s="10"/>
      <c r="AF50" s="11"/>
      <c r="AG50" s="12"/>
      <c r="AH50" s="110" t="s">
        <v>139</v>
      </c>
      <c r="AI50" s="110"/>
      <c r="AJ50" s="13" t="s">
        <v>77</v>
      </c>
      <c r="AK50" s="10"/>
      <c r="AL50" s="10"/>
      <c r="AM50" s="10" t="s">
        <v>51</v>
      </c>
      <c r="AN50" s="10" t="s">
        <v>49</v>
      </c>
      <c r="AO50" s="10" t="s">
        <v>96</v>
      </c>
      <c r="AP50" s="10"/>
      <c r="AQ50" s="50"/>
    </row>
    <row r="51" spans="1:43" s="8" customFormat="1" ht="19.95" customHeight="1" x14ac:dyDescent="0.2">
      <c r="A51" s="51"/>
      <c r="B51" s="94" t="s">
        <v>132</v>
      </c>
      <c r="C51" s="94"/>
      <c r="D51" s="13">
        <v>200</v>
      </c>
      <c r="E51" s="10">
        <v>1</v>
      </c>
      <c r="F51" s="10"/>
      <c r="G51" s="10">
        <v>26</v>
      </c>
      <c r="H51" s="10">
        <v>92</v>
      </c>
      <c r="I51" s="10">
        <v>191</v>
      </c>
      <c r="J51" s="10"/>
      <c r="K51" s="11"/>
      <c r="L51" s="12"/>
      <c r="M51" s="110" t="s">
        <v>132</v>
      </c>
      <c r="N51" s="142"/>
      <c r="O51" s="13">
        <v>200</v>
      </c>
      <c r="P51" s="10">
        <v>1</v>
      </c>
      <c r="Q51" s="10"/>
      <c r="R51" s="10">
        <v>26</v>
      </c>
      <c r="S51" s="10">
        <v>92</v>
      </c>
      <c r="T51" s="10">
        <v>191</v>
      </c>
      <c r="U51" s="10"/>
      <c r="V51" s="51"/>
      <c r="W51" s="94" t="s">
        <v>132</v>
      </c>
      <c r="X51" s="94"/>
      <c r="Y51" s="13">
        <v>200</v>
      </c>
      <c r="Z51" s="10">
        <v>1</v>
      </c>
      <c r="AA51" s="10"/>
      <c r="AB51" s="10">
        <v>26</v>
      </c>
      <c r="AC51" s="10">
        <v>92</v>
      </c>
      <c r="AD51" s="10">
        <v>191</v>
      </c>
      <c r="AE51" s="10"/>
      <c r="AF51" s="11"/>
      <c r="AG51" s="12"/>
      <c r="AH51" s="110" t="s">
        <v>132</v>
      </c>
      <c r="AI51" s="110"/>
      <c r="AJ51" s="13">
        <v>200</v>
      </c>
      <c r="AK51" s="10">
        <v>1</v>
      </c>
      <c r="AL51" s="10"/>
      <c r="AM51" s="10">
        <v>26</v>
      </c>
      <c r="AN51" s="10">
        <v>92</v>
      </c>
      <c r="AO51" s="10">
        <v>191</v>
      </c>
      <c r="AP51" s="10"/>
      <c r="AQ51" s="50"/>
    </row>
    <row r="52" spans="1:43" s="8" customFormat="1" ht="19.95" customHeight="1" x14ac:dyDescent="0.2">
      <c r="A52" s="51"/>
      <c r="B52" s="94" t="s">
        <v>133</v>
      </c>
      <c r="C52" s="94"/>
      <c r="D52" s="13" t="s">
        <v>32</v>
      </c>
      <c r="E52" s="10" t="s">
        <v>16</v>
      </c>
      <c r="F52" s="10" t="s">
        <v>3</v>
      </c>
      <c r="G52" s="10" t="s">
        <v>44</v>
      </c>
      <c r="H52" s="10" t="s">
        <v>45</v>
      </c>
      <c r="I52" s="10" t="s">
        <v>46</v>
      </c>
      <c r="J52" s="10"/>
      <c r="K52" s="11"/>
      <c r="L52" s="12"/>
      <c r="M52" s="110" t="s">
        <v>133</v>
      </c>
      <c r="N52" s="110"/>
      <c r="O52" s="13" t="s">
        <v>32</v>
      </c>
      <c r="P52" s="10" t="s">
        <v>16</v>
      </c>
      <c r="Q52" s="10" t="s">
        <v>3</v>
      </c>
      <c r="R52" s="10" t="s">
        <v>44</v>
      </c>
      <c r="S52" s="10" t="s">
        <v>45</v>
      </c>
      <c r="T52" s="10" t="s">
        <v>46</v>
      </c>
      <c r="U52" s="10"/>
      <c r="V52" s="51"/>
      <c r="W52" s="94" t="s">
        <v>133</v>
      </c>
      <c r="X52" s="94"/>
      <c r="Y52" s="13" t="s">
        <v>32</v>
      </c>
      <c r="Z52" s="10" t="s">
        <v>16</v>
      </c>
      <c r="AA52" s="10" t="s">
        <v>3</v>
      </c>
      <c r="AB52" s="10" t="s">
        <v>44</v>
      </c>
      <c r="AC52" s="10" t="s">
        <v>45</v>
      </c>
      <c r="AD52" s="10" t="s">
        <v>46</v>
      </c>
      <c r="AE52" s="10"/>
      <c r="AF52" s="11"/>
      <c r="AG52" s="12"/>
      <c r="AH52" s="110" t="s">
        <v>133</v>
      </c>
      <c r="AI52" s="110"/>
      <c r="AJ52" s="13" t="s">
        <v>32</v>
      </c>
      <c r="AK52" s="10" t="s">
        <v>16</v>
      </c>
      <c r="AL52" s="10" t="s">
        <v>3</v>
      </c>
      <c r="AM52" s="10" t="s">
        <v>44</v>
      </c>
      <c r="AN52" s="10" t="s">
        <v>45</v>
      </c>
      <c r="AO52" s="10" t="s">
        <v>46</v>
      </c>
      <c r="AP52" s="10"/>
      <c r="AQ52" s="50"/>
    </row>
    <row r="53" spans="1:43" s="8" customFormat="1" ht="19.95" customHeight="1" x14ac:dyDescent="0.2">
      <c r="A53" s="144" t="s">
        <v>35</v>
      </c>
      <c r="B53" s="144"/>
      <c r="C53" s="144"/>
      <c r="D53" s="16">
        <f>D52+D51+D50+D49+D48</f>
        <v>630</v>
      </c>
      <c r="E53" s="16">
        <f t="shared" ref="E53:G53" si="4">E52+E51+E50+E49+E48</f>
        <v>16</v>
      </c>
      <c r="F53" s="16">
        <f t="shared" si="4"/>
        <v>17</v>
      </c>
      <c r="G53" s="16">
        <f t="shared" si="4"/>
        <v>92</v>
      </c>
      <c r="H53" s="16">
        <f>H52+H51+H50+H49+H48</f>
        <v>578</v>
      </c>
      <c r="I53" s="10"/>
      <c r="J53" s="10">
        <v>71.09</v>
      </c>
      <c r="K53" s="11"/>
      <c r="L53" s="128" t="s">
        <v>35</v>
      </c>
      <c r="M53" s="128"/>
      <c r="N53" s="128"/>
      <c r="O53" s="16">
        <f>O52+O51+O50+O49+O48</f>
        <v>660</v>
      </c>
      <c r="P53" s="10">
        <f t="shared" ref="P53:R53" si="5">P52+P51+P50+P49+P48</f>
        <v>18</v>
      </c>
      <c r="Q53" s="10">
        <f t="shared" si="5"/>
        <v>20</v>
      </c>
      <c r="R53" s="10">
        <f t="shared" si="5"/>
        <v>98</v>
      </c>
      <c r="S53" s="10">
        <f>S52+S51+S50+S49+S48</f>
        <v>631</v>
      </c>
      <c r="T53" s="10"/>
      <c r="U53" s="10">
        <v>78.02</v>
      </c>
      <c r="V53" s="144" t="s">
        <v>35</v>
      </c>
      <c r="W53" s="144"/>
      <c r="X53" s="144"/>
      <c r="Y53" s="16">
        <f>Y52+Y51+Y50+Y49+Y48</f>
        <v>630</v>
      </c>
      <c r="Z53" s="16">
        <f t="shared" ref="Z53:AB53" si="6">Z52+Z51+Z50+Z49+Z48</f>
        <v>16</v>
      </c>
      <c r="AA53" s="16">
        <f t="shared" si="6"/>
        <v>17</v>
      </c>
      <c r="AB53" s="16">
        <f t="shared" si="6"/>
        <v>92</v>
      </c>
      <c r="AC53" s="16">
        <f>AC52+AC51+AC50+AC49+AC48</f>
        <v>578</v>
      </c>
      <c r="AD53" s="10"/>
      <c r="AE53" s="10">
        <v>71.09</v>
      </c>
      <c r="AF53" s="11"/>
      <c r="AG53" s="128" t="s">
        <v>35</v>
      </c>
      <c r="AH53" s="128"/>
      <c r="AI53" s="128"/>
      <c r="AJ53" s="16">
        <f>AJ52+AJ51+AJ50+AJ49+AJ48</f>
        <v>660</v>
      </c>
      <c r="AK53" s="10">
        <f t="shared" ref="AK53" si="7">AK52+AK51+AK50+AK49+AK48</f>
        <v>18</v>
      </c>
      <c r="AL53" s="10">
        <f t="shared" ref="AL53" si="8">AL52+AL51+AL50+AL49+AL48</f>
        <v>20</v>
      </c>
      <c r="AM53" s="10">
        <f t="shared" ref="AM53" si="9">AM52+AM51+AM50+AM49+AM48</f>
        <v>98</v>
      </c>
      <c r="AN53" s="10">
        <f>AN52+AN51+AN50+AN49+AN48</f>
        <v>631</v>
      </c>
      <c r="AO53" s="10"/>
      <c r="AP53" s="10">
        <v>78.02</v>
      </c>
      <c r="AQ53" s="50"/>
    </row>
    <row r="54" spans="1:43" s="1" customFormat="1" ht="10.95" customHeight="1" x14ac:dyDescent="0.2"/>
    <row r="55" spans="1:43" s="1" customFormat="1" ht="10.95" customHeight="1" x14ac:dyDescent="0.2"/>
    <row r="56" spans="1:43" ht="10.95" customHeight="1" x14ac:dyDescent="0.2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</row>
    <row r="57" spans="1:43" ht="13.2" customHeight="1" x14ac:dyDescent="0.2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</row>
    <row r="58" spans="1:43" ht="13.2" customHeight="1" x14ac:dyDescent="0.2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</row>
    <row r="59" spans="1:43" s="9" customFormat="1" ht="25.2" customHeight="1" x14ac:dyDescent="0.2">
      <c r="A59" s="95" t="s">
        <v>175</v>
      </c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  <c r="Q59" s="95"/>
      <c r="R59" s="95"/>
      <c r="S59" s="95"/>
      <c r="T59" s="95"/>
      <c r="U59" s="95"/>
      <c r="V59" s="21"/>
      <c r="W59" s="95" t="s">
        <v>178</v>
      </c>
      <c r="X59" s="95"/>
      <c r="Y59" s="95"/>
      <c r="Z59" s="95"/>
      <c r="AA59" s="95"/>
      <c r="AB59" s="95"/>
      <c r="AC59" s="95"/>
      <c r="AD59" s="95"/>
      <c r="AE59" s="95"/>
      <c r="AF59" s="95"/>
      <c r="AG59" s="95"/>
      <c r="AH59" s="95"/>
      <c r="AI59" s="95"/>
      <c r="AJ59" s="95"/>
      <c r="AK59" s="95"/>
      <c r="AL59" s="95"/>
      <c r="AM59" s="95"/>
      <c r="AN59" s="95"/>
      <c r="AO59" s="95"/>
      <c r="AP59" s="95"/>
      <c r="AQ59" s="95"/>
    </row>
    <row r="60" spans="1:43" ht="10.95" customHeight="1" x14ac:dyDescent="0.2">
      <c r="A60" s="92" t="s">
        <v>186</v>
      </c>
      <c r="B60" s="92"/>
      <c r="C60" s="26"/>
      <c r="D60" s="24" t="s">
        <v>0</v>
      </c>
      <c r="E60" s="17" t="s">
        <v>149</v>
      </c>
      <c r="G60" s="111" t="s">
        <v>1</v>
      </c>
      <c r="H60" s="111"/>
      <c r="I60" s="17" t="s">
        <v>159</v>
      </c>
      <c r="L60" s="116" t="s">
        <v>187</v>
      </c>
      <c r="M60" s="116"/>
      <c r="N60" s="26"/>
      <c r="O60" s="24" t="s">
        <v>0</v>
      </c>
      <c r="P60" s="17" t="s">
        <v>149</v>
      </c>
      <c r="Q60" s="17"/>
      <c r="R60" s="111" t="s">
        <v>1</v>
      </c>
      <c r="S60" s="111"/>
      <c r="T60" s="17" t="s">
        <v>159</v>
      </c>
      <c r="U60" s="17"/>
      <c r="V60" s="92" t="s">
        <v>186</v>
      </c>
      <c r="W60" s="92"/>
      <c r="X60" s="26"/>
      <c r="Y60" s="24" t="s">
        <v>0</v>
      </c>
      <c r="Z60" s="17" t="s">
        <v>149</v>
      </c>
      <c r="AA60" s="17"/>
      <c r="AB60" s="111" t="s">
        <v>1</v>
      </c>
      <c r="AC60" s="111"/>
      <c r="AD60" s="17" t="s">
        <v>159</v>
      </c>
      <c r="AE60" s="17"/>
      <c r="AF60" s="20"/>
      <c r="AG60" s="92" t="s">
        <v>187</v>
      </c>
      <c r="AH60" s="92"/>
      <c r="AI60" s="25"/>
      <c r="AJ60" s="24" t="s">
        <v>0</v>
      </c>
      <c r="AK60" s="17" t="s">
        <v>149</v>
      </c>
      <c r="AL60" s="17"/>
      <c r="AM60" s="111" t="s">
        <v>1</v>
      </c>
      <c r="AN60" s="111"/>
      <c r="AO60" s="17" t="s">
        <v>159</v>
      </c>
      <c r="AP60" s="17"/>
    </row>
    <row r="61" spans="1:43" ht="37.950000000000003" customHeight="1" x14ac:dyDescent="0.2">
      <c r="A61" s="92"/>
      <c r="B61" s="92"/>
      <c r="C61" s="26"/>
      <c r="D61" s="24" t="s">
        <v>2</v>
      </c>
      <c r="E61" s="19">
        <v>3</v>
      </c>
      <c r="F61" s="112" t="s">
        <v>145</v>
      </c>
      <c r="G61" s="112"/>
      <c r="H61" s="112"/>
      <c r="I61" s="112"/>
      <c r="J61" s="112"/>
      <c r="L61" s="116"/>
      <c r="M61" s="116"/>
      <c r="N61" s="26"/>
      <c r="O61" s="24" t="s">
        <v>2</v>
      </c>
      <c r="P61" s="70">
        <v>3</v>
      </c>
      <c r="Q61" s="112" t="s">
        <v>146</v>
      </c>
      <c r="R61" s="112"/>
      <c r="S61" s="112"/>
      <c r="T61" s="112"/>
      <c r="U61" s="112"/>
      <c r="V61" s="92"/>
      <c r="W61" s="92"/>
      <c r="X61" s="26"/>
      <c r="Y61" s="24" t="s">
        <v>2</v>
      </c>
      <c r="Z61" s="19">
        <v>5</v>
      </c>
      <c r="AA61" s="112" t="s">
        <v>145</v>
      </c>
      <c r="AB61" s="112"/>
      <c r="AC61" s="112"/>
      <c r="AD61" s="112"/>
      <c r="AE61" s="112"/>
      <c r="AF61" s="20"/>
      <c r="AG61" s="93"/>
      <c r="AH61" s="93"/>
      <c r="AI61" s="25"/>
      <c r="AJ61" s="24" t="s">
        <v>2</v>
      </c>
      <c r="AK61" s="19">
        <v>5</v>
      </c>
      <c r="AL61" s="112" t="s">
        <v>146</v>
      </c>
      <c r="AM61" s="112"/>
      <c r="AN61" s="112"/>
      <c r="AO61" s="112"/>
      <c r="AP61" s="112"/>
    </row>
    <row r="62" spans="1:43" s="1" customFormat="1" ht="19.95" customHeight="1" x14ac:dyDescent="0.2">
      <c r="A62" s="120" t="s">
        <v>4</v>
      </c>
      <c r="B62" s="131" t="s">
        <v>5</v>
      </c>
      <c r="C62" s="132"/>
      <c r="D62" s="106" t="s">
        <v>6</v>
      </c>
      <c r="E62" s="105" t="s">
        <v>7</v>
      </c>
      <c r="F62" s="105"/>
      <c r="G62" s="105"/>
      <c r="H62" s="106" t="s">
        <v>8</v>
      </c>
      <c r="I62" s="106" t="s">
        <v>9</v>
      </c>
      <c r="J62" s="106" t="s">
        <v>152</v>
      </c>
      <c r="K62" s="17"/>
      <c r="L62" s="120" t="s">
        <v>4</v>
      </c>
      <c r="M62" s="122" t="s">
        <v>5</v>
      </c>
      <c r="N62" s="123"/>
      <c r="O62" s="106" t="s">
        <v>6</v>
      </c>
      <c r="P62" s="105" t="s">
        <v>7</v>
      </c>
      <c r="Q62" s="105"/>
      <c r="R62" s="105"/>
      <c r="S62" s="106" t="s">
        <v>8</v>
      </c>
      <c r="T62" s="106" t="s">
        <v>9</v>
      </c>
      <c r="U62" s="149" t="s">
        <v>152</v>
      </c>
      <c r="V62" s="120" t="s">
        <v>4</v>
      </c>
      <c r="W62" s="131" t="s">
        <v>5</v>
      </c>
      <c r="X62" s="132"/>
      <c r="Y62" s="106" t="s">
        <v>6</v>
      </c>
      <c r="Z62" s="105" t="s">
        <v>7</v>
      </c>
      <c r="AA62" s="105"/>
      <c r="AB62" s="105"/>
      <c r="AC62" s="106" t="s">
        <v>8</v>
      </c>
      <c r="AD62" s="106" t="s">
        <v>9</v>
      </c>
      <c r="AE62" s="106" t="s">
        <v>152</v>
      </c>
      <c r="AF62" s="17"/>
      <c r="AG62" s="138" t="s">
        <v>4</v>
      </c>
      <c r="AH62" s="123" t="s">
        <v>5</v>
      </c>
      <c r="AI62" s="123"/>
      <c r="AJ62" s="106" t="s">
        <v>6</v>
      </c>
      <c r="AK62" s="105" t="s">
        <v>7</v>
      </c>
      <c r="AL62" s="105"/>
      <c r="AM62" s="105"/>
      <c r="AN62" s="106" t="s">
        <v>8</v>
      </c>
      <c r="AO62" s="106" t="s">
        <v>9</v>
      </c>
      <c r="AP62" s="106" t="s">
        <v>152</v>
      </c>
      <c r="AQ62" s="46"/>
    </row>
    <row r="63" spans="1:43" s="1" customFormat="1" ht="22.2" customHeight="1" x14ac:dyDescent="0.2">
      <c r="A63" s="121"/>
      <c r="B63" s="133"/>
      <c r="C63" s="115"/>
      <c r="D63" s="107"/>
      <c r="E63" s="33" t="s">
        <v>10</v>
      </c>
      <c r="F63" s="33" t="s">
        <v>11</v>
      </c>
      <c r="G63" s="33" t="s">
        <v>12</v>
      </c>
      <c r="H63" s="107"/>
      <c r="I63" s="107"/>
      <c r="J63" s="107"/>
      <c r="K63" s="17"/>
      <c r="L63" s="121"/>
      <c r="M63" s="124"/>
      <c r="N63" s="125"/>
      <c r="O63" s="107"/>
      <c r="P63" s="71" t="s">
        <v>10</v>
      </c>
      <c r="Q63" s="71" t="s">
        <v>11</v>
      </c>
      <c r="R63" s="71" t="s">
        <v>12</v>
      </c>
      <c r="S63" s="107"/>
      <c r="T63" s="107"/>
      <c r="U63" s="139"/>
      <c r="V63" s="121"/>
      <c r="W63" s="133"/>
      <c r="X63" s="115"/>
      <c r="Y63" s="107"/>
      <c r="Z63" s="33" t="s">
        <v>10</v>
      </c>
      <c r="AA63" s="33" t="s">
        <v>11</v>
      </c>
      <c r="AB63" s="33" t="s">
        <v>12</v>
      </c>
      <c r="AC63" s="107"/>
      <c r="AD63" s="107"/>
      <c r="AE63" s="107"/>
      <c r="AF63" s="17"/>
      <c r="AG63" s="107"/>
      <c r="AH63" s="139"/>
      <c r="AI63" s="125"/>
      <c r="AJ63" s="107"/>
      <c r="AK63" s="33" t="s">
        <v>10</v>
      </c>
      <c r="AL63" s="33" t="s">
        <v>11</v>
      </c>
      <c r="AM63" s="33" t="s">
        <v>12</v>
      </c>
      <c r="AN63" s="107"/>
      <c r="AO63" s="107"/>
      <c r="AP63" s="107"/>
      <c r="AQ63" s="46"/>
    </row>
    <row r="64" spans="1:43" ht="10.95" customHeight="1" x14ac:dyDescent="0.2">
      <c r="A64" s="66" t="s">
        <v>13</v>
      </c>
      <c r="B64" s="140"/>
      <c r="C64" s="140"/>
      <c r="D64" s="53"/>
      <c r="E64" s="54"/>
      <c r="F64" s="54"/>
      <c r="G64" s="54"/>
      <c r="H64" s="54"/>
      <c r="I64" s="55"/>
      <c r="J64" s="55"/>
      <c r="L64" s="66" t="s">
        <v>13</v>
      </c>
      <c r="M64" s="141"/>
      <c r="N64" s="141"/>
      <c r="O64" s="53"/>
      <c r="P64" s="72"/>
      <c r="Q64" s="72"/>
      <c r="R64" s="72"/>
      <c r="S64" s="54"/>
      <c r="T64" s="55"/>
      <c r="U64" s="55"/>
      <c r="V64" s="66" t="s">
        <v>13</v>
      </c>
      <c r="W64" s="140"/>
      <c r="X64" s="140"/>
      <c r="Y64" s="53"/>
      <c r="Z64" s="54"/>
      <c r="AA64" s="54"/>
      <c r="AB64" s="54"/>
      <c r="AC64" s="54"/>
      <c r="AD64" s="55"/>
      <c r="AE64" s="55"/>
      <c r="AF64" s="20"/>
      <c r="AG64" s="52" t="s">
        <v>13</v>
      </c>
      <c r="AH64" s="141"/>
      <c r="AI64" s="141"/>
      <c r="AJ64" s="53"/>
      <c r="AK64" s="54"/>
      <c r="AL64" s="54"/>
      <c r="AM64" s="54"/>
      <c r="AN64" s="54"/>
      <c r="AO64" s="55"/>
      <c r="AP64" s="55"/>
    </row>
    <row r="65" spans="1:43" s="4" customFormat="1" ht="19.95" customHeight="1" x14ac:dyDescent="0.25">
      <c r="A65" s="56"/>
      <c r="B65" s="110" t="s">
        <v>128</v>
      </c>
      <c r="C65" s="142"/>
      <c r="D65" s="13" t="s">
        <v>14</v>
      </c>
      <c r="E65" s="10" t="s">
        <v>29</v>
      </c>
      <c r="F65" s="10" t="s">
        <v>66</v>
      </c>
      <c r="G65" s="10" t="s">
        <v>24</v>
      </c>
      <c r="H65" s="10" t="s">
        <v>67</v>
      </c>
      <c r="I65" s="10" t="s">
        <v>69</v>
      </c>
      <c r="J65" s="10"/>
      <c r="K65" s="57"/>
      <c r="L65" s="56"/>
      <c r="M65" s="129" t="s">
        <v>128</v>
      </c>
      <c r="N65" s="143"/>
      <c r="O65" s="13" t="s">
        <v>39</v>
      </c>
      <c r="P65" s="10" t="s">
        <v>16</v>
      </c>
      <c r="Q65" s="10" t="s">
        <v>66</v>
      </c>
      <c r="R65" s="10" t="s">
        <v>68</v>
      </c>
      <c r="S65" s="10" t="s">
        <v>115</v>
      </c>
      <c r="T65" s="58" t="s">
        <v>116</v>
      </c>
      <c r="U65" s="58"/>
      <c r="V65" s="56"/>
      <c r="W65" s="110" t="s">
        <v>128</v>
      </c>
      <c r="X65" s="142"/>
      <c r="Y65" s="13" t="s">
        <v>14</v>
      </c>
      <c r="Z65" s="10" t="s">
        <v>29</v>
      </c>
      <c r="AA65" s="10" t="s">
        <v>66</v>
      </c>
      <c r="AB65" s="10" t="s">
        <v>24</v>
      </c>
      <c r="AC65" s="10" t="s">
        <v>67</v>
      </c>
      <c r="AD65" s="10" t="s">
        <v>69</v>
      </c>
      <c r="AE65" s="10"/>
      <c r="AF65" s="57"/>
      <c r="AG65" s="56"/>
      <c r="AH65" s="129" t="s">
        <v>128</v>
      </c>
      <c r="AI65" s="143"/>
      <c r="AJ65" s="13" t="s">
        <v>39</v>
      </c>
      <c r="AK65" s="10" t="s">
        <v>16</v>
      </c>
      <c r="AL65" s="10" t="s">
        <v>66</v>
      </c>
      <c r="AM65" s="10" t="s">
        <v>68</v>
      </c>
      <c r="AN65" s="10" t="s">
        <v>115</v>
      </c>
      <c r="AO65" s="58" t="s">
        <v>116</v>
      </c>
      <c r="AP65" s="58"/>
      <c r="AQ65" s="59"/>
    </row>
    <row r="66" spans="1:43" s="4" customFormat="1" ht="25.95" customHeight="1" x14ac:dyDescent="0.25">
      <c r="A66" s="56"/>
      <c r="B66" s="134" t="s">
        <v>134</v>
      </c>
      <c r="C66" s="134"/>
      <c r="D66" s="13" t="s">
        <v>81</v>
      </c>
      <c r="E66" s="10" t="s">
        <v>70</v>
      </c>
      <c r="F66" s="10" t="s">
        <v>16</v>
      </c>
      <c r="G66" s="10" t="s">
        <v>23</v>
      </c>
      <c r="H66" s="10" t="s">
        <v>82</v>
      </c>
      <c r="I66" s="10" t="s">
        <v>83</v>
      </c>
      <c r="J66" s="10"/>
      <c r="K66" s="57"/>
      <c r="L66" s="56"/>
      <c r="M66" s="129" t="s">
        <v>134</v>
      </c>
      <c r="N66" s="129"/>
      <c r="O66" s="13" t="s">
        <v>81</v>
      </c>
      <c r="P66" s="10" t="s">
        <v>70</v>
      </c>
      <c r="Q66" s="10" t="s">
        <v>16</v>
      </c>
      <c r="R66" s="10" t="s">
        <v>23</v>
      </c>
      <c r="S66" s="10" t="s">
        <v>82</v>
      </c>
      <c r="T66" s="58" t="s">
        <v>83</v>
      </c>
      <c r="U66" s="58"/>
      <c r="V66" s="56"/>
      <c r="W66" s="134" t="s">
        <v>134</v>
      </c>
      <c r="X66" s="134"/>
      <c r="Y66" s="13" t="s">
        <v>81</v>
      </c>
      <c r="Z66" s="10" t="s">
        <v>70</v>
      </c>
      <c r="AA66" s="10" t="s">
        <v>16</v>
      </c>
      <c r="AB66" s="10" t="s">
        <v>23</v>
      </c>
      <c r="AC66" s="10" t="s">
        <v>82</v>
      </c>
      <c r="AD66" s="10" t="s">
        <v>83</v>
      </c>
      <c r="AE66" s="10"/>
      <c r="AF66" s="57"/>
      <c r="AG66" s="56"/>
      <c r="AH66" s="129" t="s">
        <v>134</v>
      </c>
      <c r="AI66" s="129"/>
      <c r="AJ66" s="13" t="s">
        <v>81</v>
      </c>
      <c r="AK66" s="10" t="s">
        <v>70</v>
      </c>
      <c r="AL66" s="10" t="s">
        <v>16</v>
      </c>
      <c r="AM66" s="10" t="s">
        <v>23</v>
      </c>
      <c r="AN66" s="10" t="s">
        <v>82</v>
      </c>
      <c r="AO66" s="58" t="s">
        <v>83</v>
      </c>
      <c r="AP66" s="58"/>
      <c r="AQ66" s="59"/>
    </row>
    <row r="67" spans="1:43" s="4" customFormat="1" ht="39" customHeight="1" x14ac:dyDescent="0.25">
      <c r="A67" s="56">
        <v>2222</v>
      </c>
      <c r="B67" s="134" t="s">
        <v>155</v>
      </c>
      <c r="C67" s="134"/>
      <c r="D67" s="13">
        <v>33.299999999999997</v>
      </c>
      <c r="E67" s="10">
        <v>5.5</v>
      </c>
      <c r="F67" s="10">
        <v>22</v>
      </c>
      <c r="G67" s="10">
        <v>52</v>
      </c>
      <c r="H67" s="10">
        <v>428</v>
      </c>
      <c r="I67" s="10"/>
      <c r="J67" s="10"/>
      <c r="K67" s="57"/>
      <c r="L67" s="56"/>
      <c r="M67" s="134" t="s">
        <v>155</v>
      </c>
      <c r="N67" s="134"/>
      <c r="O67" s="13">
        <v>33.299999999999997</v>
      </c>
      <c r="P67" s="10">
        <v>5.5</v>
      </c>
      <c r="Q67" s="10">
        <v>22</v>
      </c>
      <c r="R67" s="10">
        <v>52</v>
      </c>
      <c r="S67" s="10">
        <v>428</v>
      </c>
      <c r="T67" s="10"/>
      <c r="U67" s="58"/>
      <c r="V67" s="56"/>
      <c r="W67" s="134" t="s">
        <v>155</v>
      </c>
      <c r="X67" s="134"/>
      <c r="Y67" s="13">
        <v>33.299999999999997</v>
      </c>
      <c r="Z67" s="10">
        <v>5.5</v>
      </c>
      <c r="AA67" s="10">
        <v>22</v>
      </c>
      <c r="AB67" s="10">
        <v>52</v>
      </c>
      <c r="AC67" s="10">
        <v>428</v>
      </c>
      <c r="AD67" s="10"/>
      <c r="AE67" s="10"/>
      <c r="AF67" s="57"/>
      <c r="AG67" s="56"/>
      <c r="AH67" s="134" t="s">
        <v>155</v>
      </c>
      <c r="AI67" s="134"/>
      <c r="AJ67" s="13">
        <v>33.299999999999997</v>
      </c>
      <c r="AK67" s="10">
        <v>5.5</v>
      </c>
      <c r="AL67" s="10">
        <v>22</v>
      </c>
      <c r="AM67" s="10">
        <v>52</v>
      </c>
      <c r="AN67" s="10">
        <v>428</v>
      </c>
      <c r="AO67" s="10"/>
      <c r="AP67" s="58"/>
      <c r="AQ67" s="59"/>
    </row>
    <row r="68" spans="1:43" s="4" customFormat="1" ht="19.95" customHeight="1" x14ac:dyDescent="0.25">
      <c r="A68" s="56"/>
      <c r="B68" s="94" t="s">
        <v>127</v>
      </c>
      <c r="C68" s="94"/>
      <c r="D68" s="13" t="s">
        <v>58</v>
      </c>
      <c r="E68" s="10" t="s">
        <v>3</v>
      </c>
      <c r="F68" s="10"/>
      <c r="G68" s="10" t="s">
        <v>59</v>
      </c>
      <c r="H68" s="10" t="s">
        <v>60</v>
      </c>
      <c r="I68" s="10" t="s">
        <v>61</v>
      </c>
      <c r="J68" s="10"/>
      <c r="K68" s="14"/>
      <c r="L68" s="12"/>
      <c r="M68" s="110" t="s">
        <v>127</v>
      </c>
      <c r="N68" s="110"/>
      <c r="O68" s="13" t="s">
        <v>58</v>
      </c>
      <c r="P68" s="10" t="s">
        <v>3</v>
      </c>
      <c r="Q68" s="10"/>
      <c r="R68" s="10" t="s">
        <v>59</v>
      </c>
      <c r="S68" s="10" t="s">
        <v>60</v>
      </c>
      <c r="T68" s="10" t="s">
        <v>61</v>
      </c>
      <c r="U68" s="10"/>
      <c r="V68" s="56"/>
      <c r="W68" s="94" t="s">
        <v>127</v>
      </c>
      <c r="X68" s="94"/>
      <c r="Y68" s="13" t="s">
        <v>58</v>
      </c>
      <c r="Z68" s="10" t="s">
        <v>3</v>
      </c>
      <c r="AA68" s="10"/>
      <c r="AB68" s="10" t="s">
        <v>59</v>
      </c>
      <c r="AC68" s="10" t="s">
        <v>60</v>
      </c>
      <c r="AD68" s="10" t="s">
        <v>61</v>
      </c>
      <c r="AE68" s="10"/>
      <c r="AF68" s="14"/>
      <c r="AG68" s="12"/>
      <c r="AH68" s="110" t="s">
        <v>127</v>
      </c>
      <c r="AI68" s="110"/>
      <c r="AJ68" s="13" t="s">
        <v>58</v>
      </c>
      <c r="AK68" s="10" t="s">
        <v>3</v>
      </c>
      <c r="AL68" s="10"/>
      <c r="AM68" s="10" t="s">
        <v>59</v>
      </c>
      <c r="AN68" s="10" t="s">
        <v>60</v>
      </c>
      <c r="AO68" s="10" t="s">
        <v>61</v>
      </c>
      <c r="AP68" s="10"/>
      <c r="AQ68" s="59"/>
    </row>
    <row r="69" spans="1:43" s="4" customFormat="1" ht="19.95" customHeight="1" x14ac:dyDescent="0.25">
      <c r="A69" s="56"/>
      <c r="B69" s="134" t="s">
        <v>123</v>
      </c>
      <c r="C69" s="134"/>
      <c r="D69" s="13" t="s">
        <v>32</v>
      </c>
      <c r="E69" s="10" t="s">
        <v>16</v>
      </c>
      <c r="F69" s="10" t="s">
        <v>3</v>
      </c>
      <c r="G69" s="10" t="s">
        <v>44</v>
      </c>
      <c r="H69" s="10" t="s">
        <v>45</v>
      </c>
      <c r="I69" s="58" t="s">
        <v>46</v>
      </c>
      <c r="J69" s="10"/>
      <c r="K69" s="57"/>
      <c r="L69" s="56"/>
      <c r="M69" s="129" t="s">
        <v>123</v>
      </c>
      <c r="N69" s="129"/>
      <c r="O69" s="13">
        <v>55</v>
      </c>
      <c r="P69" s="10">
        <v>4.34</v>
      </c>
      <c r="Q69" s="10">
        <v>0.55000000000000004</v>
      </c>
      <c r="R69" s="10">
        <v>26.56</v>
      </c>
      <c r="S69" s="10">
        <v>135.30000000000001</v>
      </c>
      <c r="T69" s="10">
        <v>27.01</v>
      </c>
      <c r="U69" s="58"/>
      <c r="V69" s="56"/>
      <c r="W69" s="134" t="s">
        <v>123</v>
      </c>
      <c r="X69" s="134"/>
      <c r="Y69" s="13" t="s">
        <v>32</v>
      </c>
      <c r="Z69" s="10" t="s">
        <v>16</v>
      </c>
      <c r="AA69" s="10" t="s">
        <v>3</v>
      </c>
      <c r="AB69" s="10" t="s">
        <v>44</v>
      </c>
      <c r="AC69" s="10" t="s">
        <v>45</v>
      </c>
      <c r="AD69" s="58" t="s">
        <v>46</v>
      </c>
      <c r="AE69" s="10"/>
      <c r="AF69" s="57"/>
      <c r="AG69" s="56"/>
      <c r="AH69" s="129" t="s">
        <v>123</v>
      </c>
      <c r="AI69" s="129"/>
      <c r="AJ69" s="13">
        <v>55</v>
      </c>
      <c r="AK69" s="10">
        <v>4.34</v>
      </c>
      <c r="AL69" s="10">
        <v>0.55000000000000004</v>
      </c>
      <c r="AM69" s="10">
        <v>26.56</v>
      </c>
      <c r="AN69" s="10">
        <v>135.30000000000001</v>
      </c>
      <c r="AO69" s="58">
        <v>27.01</v>
      </c>
      <c r="AP69" s="58"/>
      <c r="AQ69" s="59"/>
    </row>
    <row r="70" spans="1:43" s="4" customFormat="1" ht="19.95" customHeight="1" x14ac:dyDescent="0.25">
      <c r="A70" s="130" t="s">
        <v>35</v>
      </c>
      <c r="B70" s="130"/>
      <c r="C70" s="130"/>
      <c r="D70" s="16">
        <f>D69+210+33.3+70+154</f>
        <v>517.29999999999995</v>
      </c>
      <c r="E70" s="10">
        <f>E69+E68+E67+E66+E65</f>
        <v>25.5</v>
      </c>
      <c r="F70" s="10">
        <f t="shared" ref="F70:H70" si="10">F69+F68+F67+F66+F65</f>
        <v>32</v>
      </c>
      <c r="G70" s="10">
        <f t="shared" si="10"/>
        <v>121</v>
      </c>
      <c r="H70" s="10">
        <f t="shared" si="10"/>
        <v>995</v>
      </c>
      <c r="I70" s="10"/>
      <c r="J70" s="10">
        <v>71.09</v>
      </c>
      <c r="K70" s="57"/>
      <c r="L70" s="130" t="s">
        <v>35</v>
      </c>
      <c r="M70" s="130"/>
      <c r="N70" s="130"/>
      <c r="O70" s="16">
        <f>O69+210+O67+70+185</f>
        <v>553.29999999999995</v>
      </c>
      <c r="P70" s="10">
        <f>P69+P68+P67+P66+P65</f>
        <v>26.84</v>
      </c>
      <c r="Q70" s="10">
        <f t="shared" ref="Q70:S70" si="11">Q69+Q68+Q67+Q66+Q65</f>
        <v>31.55</v>
      </c>
      <c r="R70" s="10">
        <f t="shared" si="11"/>
        <v>127.56</v>
      </c>
      <c r="S70" s="10">
        <f t="shared" si="11"/>
        <v>1031.3</v>
      </c>
      <c r="T70" s="58"/>
      <c r="U70" s="10">
        <v>78.02</v>
      </c>
      <c r="V70" s="130" t="s">
        <v>35</v>
      </c>
      <c r="W70" s="130"/>
      <c r="X70" s="130"/>
      <c r="Y70" s="16">
        <f>Y69+210+Y67+70+154</f>
        <v>517.29999999999995</v>
      </c>
      <c r="Z70" s="10">
        <f>Z69+Z68+Z67+Z66+Z65</f>
        <v>25.5</v>
      </c>
      <c r="AA70" s="10">
        <f t="shared" ref="AA70" si="12">AA69+AA68+AA67+AA66+AA65</f>
        <v>32</v>
      </c>
      <c r="AB70" s="10">
        <f t="shared" ref="AB70" si="13">AB69+AB68+AB67+AB66+AB65</f>
        <v>121</v>
      </c>
      <c r="AC70" s="10">
        <f t="shared" ref="AC70" si="14">AC69+AC68+AC67+AC66+AC65</f>
        <v>995</v>
      </c>
      <c r="AD70" s="10"/>
      <c r="AE70" s="10">
        <v>71.09</v>
      </c>
      <c r="AF70" s="57"/>
      <c r="AG70" s="130" t="s">
        <v>35</v>
      </c>
      <c r="AH70" s="130"/>
      <c r="AI70" s="130"/>
      <c r="AJ70" s="16">
        <f>AJ69+210+AJ67+70+185</f>
        <v>553.29999999999995</v>
      </c>
      <c r="AK70" s="10">
        <f>AK69+AK68+AK67+AK66+AK65</f>
        <v>26.84</v>
      </c>
      <c r="AL70" s="10">
        <f t="shared" ref="AL70" si="15">AL69+AL68+AL67+AL66+AL65</f>
        <v>31.55</v>
      </c>
      <c r="AM70" s="10">
        <f t="shared" ref="AM70" si="16">AM69+AM68+AM67+AM66+AM65</f>
        <v>127.56</v>
      </c>
      <c r="AN70" s="10">
        <f t="shared" ref="AN70" si="17">AN69+AN68+AN67+AN66+AN65</f>
        <v>1031.3</v>
      </c>
      <c r="AO70" s="58"/>
      <c r="AP70" s="10">
        <v>78.02</v>
      </c>
      <c r="AQ70" s="59"/>
    </row>
    <row r="71" spans="1:43" s="1" customFormat="1" ht="19.95" customHeight="1" x14ac:dyDescent="0.2">
      <c r="A71" s="42"/>
      <c r="B71" s="43"/>
      <c r="C71" s="43"/>
      <c r="D71" s="44"/>
      <c r="E71" s="45"/>
      <c r="F71" s="45"/>
      <c r="G71" s="45"/>
      <c r="H71" s="45"/>
      <c r="I71" s="45"/>
      <c r="J71" s="45"/>
      <c r="K71" s="17"/>
      <c r="L71" s="74"/>
      <c r="M71" s="74"/>
      <c r="N71" s="74"/>
      <c r="O71" s="44"/>
      <c r="P71" s="45"/>
      <c r="Q71" s="45"/>
      <c r="R71" s="45"/>
      <c r="S71" s="45"/>
      <c r="T71" s="45"/>
      <c r="U71" s="45"/>
      <c r="V71" s="42"/>
      <c r="W71" s="43"/>
      <c r="X71" s="43"/>
      <c r="Y71" s="44"/>
      <c r="Z71" s="45"/>
      <c r="AA71" s="45"/>
      <c r="AB71" s="45"/>
      <c r="AC71" s="45"/>
      <c r="AD71" s="45"/>
      <c r="AE71" s="45"/>
      <c r="AF71" s="17"/>
      <c r="AG71" s="42"/>
      <c r="AH71" s="42"/>
      <c r="AI71" s="42"/>
      <c r="AJ71" s="44"/>
      <c r="AK71" s="45"/>
      <c r="AL71" s="45"/>
      <c r="AM71" s="45"/>
      <c r="AN71" s="45"/>
      <c r="AO71" s="45"/>
      <c r="AP71" s="45"/>
      <c r="AQ71" s="46"/>
    </row>
    <row r="72" spans="1:43" s="1" customFormat="1" ht="19.95" customHeight="1" x14ac:dyDescent="0.2">
      <c r="A72" s="46"/>
    </row>
    <row r="73" spans="1:43" s="1" customFormat="1" ht="10.95" customHeight="1" x14ac:dyDescent="0.2">
      <c r="A73" s="46"/>
    </row>
    <row r="74" spans="1:43" ht="10.95" customHeight="1" x14ac:dyDescent="0.2">
      <c r="A74" s="21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</row>
    <row r="75" spans="1:43" ht="13.2" customHeight="1" x14ac:dyDescent="0.2">
      <c r="A75" s="21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</row>
    <row r="76" spans="1:43" ht="13.2" customHeight="1" x14ac:dyDescent="0.25">
      <c r="A76" s="154"/>
      <c r="B76" s="154"/>
      <c r="C76" s="154"/>
      <c r="D76" s="78"/>
      <c r="H76" s="22" t="s">
        <v>144</v>
      </c>
      <c r="L76" s="154"/>
      <c r="M76" s="154"/>
      <c r="N76" s="154"/>
      <c r="O76" s="78"/>
      <c r="P76" s="17"/>
      <c r="Q76" s="17"/>
      <c r="R76" s="17"/>
      <c r="S76" s="22" t="s">
        <v>144</v>
      </c>
      <c r="T76" s="17"/>
      <c r="U76" s="17"/>
      <c r="V76" s="154"/>
      <c r="W76" s="154"/>
      <c r="X76" s="154"/>
      <c r="Y76" s="78"/>
      <c r="Z76" s="17"/>
      <c r="AA76" s="17"/>
      <c r="AB76" s="17"/>
      <c r="AC76" s="22" t="s">
        <v>144</v>
      </c>
      <c r="AD76" s="17"/>
      <c r="AE76" s="17"/>
      <c r="AF76" s="20"/>
      <c r="AG76" s="154"/>
      <c r="AH76" s="154"/>
      <c r="AI76" s="154"/>
      <c r="AJ76" s="78"/>
      <c r="AK76" s="17"/>
      <c r="AL76" s="17"/>
      <c r="AM76" s="17"/>
      <c r="AN76" s="22" t="s">
        <v>144</v>
      </c>
      <c r="AO76" s="17"/>
      <c r="AP76" s="17"/>
    </row>
    <row r="77" spans="1:43" s="9" customFormat="1" ht="25.2" customHeight="1" x14ac:dyDescent="0.2">
      <c r="A77" s="95" t="s">
        <v>176</v>
      </c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  <c r="Q77" s="95"/>
      <c r="R77" s="95"/>
      <c r="S77" s="95"/>
      <c r="T77" s="95"/>
      <c r="U77" s="95"/>
      <c r="V77" s="21"/>
      <c r="W77" s="95" t="s">
        <v>177</v>
      </c>
      <c r="X77" s="95"/>
      <c r="Y77" s="95"/>
      <c r="Z77" s="95"/>
      <c r="AA77" s="95"/>
      <c r="AB77" s="95"/>
      <c r="AC77" s="95"/>
      <c r="AD77" s="95"/>
      <c r="AE77" s="95"/>
      <c r="AF77" s="95"/>
      <c r="AG77" s="95"/>
      <c r="AH77" s="95"/>
      <c r="AI77" s="95"/>
      <c r="AJ77" s="95"/>
      <c r="AK77" s="95"/>
      <c r="AL77" s="95"/>
      <c r="AM77" s="95"/>
      <c r="AN77" s="95"/>
      <c r="AO77" s="95"/>
      <c r="AP77" s="95"/>
      <c r="AQ77" s="95"/>
    </row>
    <row r="78" spans="1:43" ht="10.95" customHeight="1" x14ac:dyDescent="0.2">
      <c r="A78" s="92" t="s">
        <v>186</v>
      </c>
      <c r="B78" s="92"/>
      <c r="C78" s="25"/>
      <c r="D78" s="24" t="s">
        <v>0</v>
      </c>
      <c r="E78" s="17" t="s">
        <v>150</v>
      </c>
      <c r="G78" s="111" t="s">
        <v>1</v>
      </c>
      <c r="H78" s="111"/>
      <c r="I78" s="17" t="s">
        <v>159</v>
      </c>
      <c r="L78" s="116" t="s">
        <v>187</v>
      </c>
      <c r="M78" s="116"/>
      <c r="N78" s="26"/>
      <c r="O78" s="24" t="s">
        <v>0</v>
      </c>
      <c r="P78" s="17" t="s">
        <v>150</v>
      </c>
      <c r="Q78" s="17"/>
      <c r="R78" s="111" t="s">
        <v>1</v>
      </c>
      <c r="S78" s="111"/>
      <c r="T78" s="17" t="s">
        <v>159</v>
      </c>
      <c r="U78" s="17"/>
      <c r="V78" s="92" t="s">
        <v>186</v>
      </c>
      <c r="W78" s="92"/>
      <c r="X78" s="25"/>
      <c r="Y78" s="24" t="s">
        <v>0</v>
      </c>
      <c r="Z78" s="17" t="s">
        <v>150</v>
      </c>
      <c r="AA78" s="17"/>
      <c r="AB78" s="111" t="s">
        <v>1</v>
      </c>
      <c r="AC78" s="111"/>
      <c r="AD78" s="17" t="s">
        <v>159</v>
      </c>
      <c r="AE78" s="17"/>
      <c r="AF78" s="20"/>
      <c r="AG78" s="116" t="s">
        <v>187</v>
      </c>
      <c r="AH78" s="116"/>
      <c r="AI78" s="26"/>
      <c r="AJ78" s="24" t="s">
        <v>0</v>
      </c>
      <c r="AK78" s="17" t="s">
        <v>150</v>
      </c>
      <c r="AL78" s="17"/>
      <c r="AM78" s="111" t="s">
        <v>1</v>
      </c>
      <c r="AN78" s="111"/>
      <c r="AO78" s="17" t="s">
        <v>159</v>
      </c>
      <c r="AP78" s="17"/>
    </row>
    <row r="79" spans="1:43" ht="37.200000000000003" customHeight="1" x14ac:dyDescent="0.2">
      <c r="A79" s="92"/>
      <c r="B79" s="92"/>
      <c r="C79" s="25"/>
      <c r="D79" s="24" t="s">
        <v>2</v>
      </c>
      <c r="E79" s="78">
        <v>3</v>
      </c>
      <c r="F79" s="112" t="s">
        <v>145</v>
      </c>
      <c r="G79" s="112"/>
      <c r="H79" s="112"/>
      <c r="I79" s="112"/>
      <c r="J79" s="112"/>
      <c r="L79" s="116"/>
      <c r="M79" s="116"/>
      <c r="N79" s="26"/>
      <c r="O79" s="24" t="s">
        <v>2</v>
      </c>
      <c r="P79" s="78">
        <v>3</v>
      </c>
      <c r="Q79" s="112" t="s">
        <v>146</v>
      </c>
      <c r="R79" s="112"/>
      <c r="S79" s="112"/>
      <c r="T79" s="112"/>
      <c r="U79" s="112"/>
      <c r="V79" s="92"/>
      <c r="W79" s="92"/>
      <c r="X79" s="25"/>
      <c r="Y79" s="24" t="s">
        <v>2</v>
      </c>
      <c r="Z79" s="78">
        <v>5</v>
      </c>
      <c r="AA79" s="112" t="s">
        <v>145</v>
      </c>
      <c r="AB79" s="112"/>
      <c r="AC79" s="112"/>
      <c r="AD79" s="112"/>
      <c r="AE79" s="112"/>
      <c r="AF79" s="20"/>
      <c r="AG79" s="116"/>
      <c r="AH79" s="116"/>
      <c r="AI79" s="26"/>
      <c r="AJ79" s="24" t="s">
        <v>2</v>
      </c>
      <c r="AK79" s="78">
        <v>4</v>
      </c>
      <c r="AL79" s="112" t="s">
        <v>146</v>
      </c>
      <c r="AM79" s="112"/>
      <c r="AN79" s="112"/>
      <c r="AO79" s="112"/>
      <c r="AP79" s="112"/>
    </row>
    <row r="80" spans="1:43" s="1" customFormat="1" ht="19.95" customHeight="1" x14ac:dyDescent="0.2">
      <c r="A80" s="120" t="s">
        <v>4</v>
      </c>
      <c r="B80" s="131" t="s">
        <v>5</v>
      </c>
      <c r="C80" s="132"/>
      <c r="D80" s="106" t="s">
        <v>6</v>
      </c>
      <c r="E80" s="105" t="s">
        <v>7</v>
      </c>
      <c r="F80" s="105"/>
      <c r="G80" s="105"/>
      <c r="H80" s="106" t="s">
        <v>8</v>
      </c>
      <c r="I80" s="106" t="s">
        <v>9</v>
      </c>
      <c r="J80" s="106" t="s">
        <v>152</v>
      </c>
      <c r="K80" s="17"/>
      <c r="L80" s="120" t="s">
        <v>4</v>
      </c>
      <c r="M80" s="122" t="s">
        <v>5</v>
      </c>
      <c r="N80" s="123"/>
      <c r="O80" s="106" t="s">
        <v>6</v>
      </c>
      <c r="P80" s="105" t="s">
        <v>7</v>
      </c>
      <c r="Q80" s="105"/>
      <c r="R80" s="105"/>
      <c r="S80" s="106" t="s">
        <v>8</v>
      </c>
      <c r="T80" s="106" t="s">
        <v>9</v>
      </c>
      <c r="U80" s="149" t="s">
        <v>152</v>
      </c>
      <c r="V80" s="120" t="s">
        <v>4</v>
      </c>
      <c r="W80" s="131" t="s">
        <v>5</v>
      </c>
      <c r="X80" s="132"/>
      <c r="Y80" s="106" t="s">
        <v>6</v>
      </c>
      <c r="Z80" s="105" t="s">
        <v>7</v>
      </c>
      <c r="AA80" s="105"/>
      <c r="AB80" s="105"/>
      <c r="AC80" s="106" t="s">
        <v>8</v>
      </c>
      <c r="AD80" s="106" t="s">
        <v>9</v>
      </c>
      <c r="AE80" s="106" t="s">
        <v>152</v>
      </c>
      <c r="AF80" s="17"/>
      <c r="AG80" s="120" t="s">
        <v>4</v>
      </c>
      <c r="AH80" s="122" t="s">
        <v>5</v>
      </c>
      <c r="AI80" s="123"/>
      <c r="AJ80" s="106" t="s">
        <v>6</v>
      </c>
      <c r="AK80" s="105" t="s">
        <v>7</v>
      </c>
      <c r="AL80" s="105"/>
      <c r="AM80" s="105"/>
      <c r="AN80" s="106" t="s">
        <v>8</v>
      </c>
      <c r="AO80" s="106" t="s">
        <v>9</v>
      </c>
      <c r="AP80" s="106" t="s">
        <v>152</v>
      </c>
      <c r="AQ80" s="46"/>
    </row>
    <row r="81" spans="1:43" s="1" customFormat="1" ht="22.2" customHeight="1" x14ac:dyDescent="0.2">
      <c r="A81" s="121"/>
      <c r="B81" s="133"/>
      <c r="C81" s="115"/>
      <c r="D81" s="107"/>
      <c r="E81" s="81" t="s">
        <v>10</v>
      </c>
      <c r="F81" s="81" t="s">
        <v>11</v>
      </c>
      <c r="G81" s="81" t="s">
        <v>12</v>
      </c>
      <c r="H81" s="107"/>
      <c r="I81" s="107"/>
      <c r="J81" s="107"/>
      <c r="K81" s="17"/>
      <c r="L81" s="121"/>
      <c r="M81" s="124"/>
      <c r="N81" s="125"/>
      <c r="O81" s="107"/>
      <c r="P81" s="81" t="s">
        <v>10</v>
      </c>
      <c r="Q81" s="81" t="s">
        <v>11</v>
      </c>
      <c r="R81" s="81" t="s">
        <v>12</v>
      </c>
      <c r="S81" s="107"/>
      <c r="T81" s="107"/>
      <c r="U81" s="139"/>
      <c r="V81" s="121"/>
      <c r="W81" s="133"/>
      <c r="X81" s="115"/>
      <c r="Y81" s="107"/>
      <c r="Z81" s="81" t="s">
        <v>10</v>
      </c>
      <c r="AA81" s="81" t="s">
        <v>11</v>
      </c>
      <c r="AB81" s="81" t="s">
        <v>12</v>
      </c>
      <c r="AC81" s="107"/>
      <c r="AD81" s="107"/>
      <c r="AE81" s="107"/>
      <c r="AF81" s="17"/>
      <c r="AG81" s="121"/>
      <c r="AH81" s="124"/>
      <c r="AI81" s="125"/>
      <c r="AJ81" s="107"/>
      <c r="AK81" s="81" t="s">
        <v>10</v>
      </c>
      <c r="AL81" s="81" t="s">
        <v>11</v>
      </c>
      <c r="AM81" s="81" t="s">
        <v>12</v>
      </c>
      <c r="AN81" s="107"/>
      <c r="AO81" s="107"/>
      <c r="AP81" s="107"/>
      <c r="AQ81" s="46"/>
    </row>
    <row r="82" spans="1:43" s="6" customFormat="1" ht="19.95" customHeight="1" x14ac:dyDescent="0.2">
      <c r="A82" s="67" t="s">
        <v>13</v>
      </c>
      <c r="B82" s="145"/>
      <c r="C82" s="145"/>
      <c r="D82" s="39"/>
      <c r="E82" s="77"/>
      <c r="F82" s="77"/>
      <c r="G82" s="77"/>
      <c r="H82" s="77"/>
      <c r="I82" s="41"/>
      <c r="J82" s="41"/>
      <c r="K82" s="14"/>
      <c r="L82" s="67" t="s">
        <v>13</v>
      </c>
      <c r="M82" s="91"/>
      <c r="N82" s="91"/>
      <c r="O82" s="39"/>
      <c r="P82" s="77"/>
      <c r="Q82" s="77"/>
      <c r="R82" s="77"/>
      <c r="S82" s="77"/>
      <c r="T82" s="41"/>
      <c r="U82" s="41"/>
      <c r="V82" s="67" t="s">
        <v>13</v>
      </c>
      <c r="W82" s="145"/>
      <c r="X82" s="145"/>
      <c r="Y82" s="39"/>
      <c r="Z82" s="77"/>
      <c r="AA82" s="77"/>
      <c r="AB82" s="77"/>
      <c r="AC82" s="77"/>
      <c r="AD82" s="41"/>
      <c r="AE82" s="41"/>
      <c r="AF82" s="14"/>
      <c r="AG82" s="67" t="s">
        <v>13</v>
      </c>
      <c r="AH82" s="91"/>
      <c r="AI82" s="91"/>
      <c r="AJ82" s="39"/>
      <c r="AK82" s="77"/>
      <c r="AL82" s="77"/>
      <c r="AM82" s="77"/>
      <c r="AN82" s="77"/>
      <c r="AO82" s="41"/>
      <c r="AP82" s="41"/>
      <c r="AQ82" s="15"/>
    </row>
    <row r="83" spans="1:43" s="6" customFormat="1" ht="23.4" customHeight="1" x14ac:dyDescent="0.2">
      <c r="A83" s="12"/>
      <c r="B83" s="94" t="s">
        <v>135</v>
      </c>
      <c r="C83" s="94"/>
      <c r="D83" s="13">
        <v>150.4</v>
      </c>
      <c r="E83" s="10">
        <v>5.7</v>
      </c>
      <c r="F83" s="10">
        <v>6.54</v>
      </c>
      <c r="G83" s="10">
        <v>27.5</v>
      </c>
      <c r="H83" s="10">
        <v>191.1</v>
      </c>
      <c r="I83" s="10" t="s">
        <v>87</v>
      </c>
      <c r="J83" s="10"/>
      <c r="K83" s="14"/>
      <c r="L83" s="12"/>
      <c r="M83" s="110" t="s">
        <v>135</v>
      </c>
      <c r="N83" s="110"/>
      <c r="O83" s="13" t="s">
        <v>84</v>
      </c>
      <c r="P83" s="10" t="s">
        <v>65</v>
      </c>
      <c r="Q83" s="10" t="s">
        <v>38</v>
      </c>
      <c r="R83" s="10" t="s">
        <v>85</v>
      </c>
      <c r="S83" s="10" t="s">
        <v>86</v>
      </c>
      <c r="T83" s="10" t="s">
        <v>87</v>
      </c>
      <c r="U83" s="10"/>
      <c r="V83" s="12"/>
      <c r="W83" s="94" t="s">
        <v>135</v>
      </c>
      <c r="X83" s="94"/>
      <c r="Y83" s="13" t="s">
        <v>14</v>
      </c>
      <c r="Z83" s="10">
        <v>5.7</v>
      </c>
      <c r="AA83" s="10">
        <v>6.54</v>
      </c>
      <c r="AB83" s="10">
        <v>27.5</v>
      </c>
      <c r="AC83" s="10">
        <v>191.1</v>
      </c>
      <c r="AD83" s="10" t="s">
        <v>87</v>
      </c>
      <c r="AE83" s="10"/>
      <c r="AF83" s="14"/>
      <c r="AG83" s="12"/>
      <c r="AH83" s="110" t="s">
        <v>135</v>
      </c>
      <c r="AI83" s="110"/>
      <c r="AJ83" s="13" t="s">
        <v>84</v>
      </c>
      <c r="AK83" s="10" t="s">
        <v>65</v>
      </c>
      <c r="AL83" s="10" t="s">
        <v>38</v>
      </c>
      <c r="AM83" s="10" t="s">
        <v>85</v>
      </c>
      <c r="AN83" s="10" t="s">
        <v>86</v>
      </c>
      <c r="AO83" s="10" t="s">
        <v>87</v>
      </c>
      <c r="AP83" s="10"/>
      <c r="AQ83" s="15"/>
    </row>
    <row r="84" spans="1:43" s="6" customFormat="1" ht="19.95" customHeight="1" x14ac:dyDescent="0.2">
      <c r="A84" s="12"/>
      <c r="B84" s="94" t="s">
        <v>121</v>
      </c>
      <c r="C84" s="94"/>
      <c r="D84" s="13" t="s">
        <v>26</v>
      </c>
      <c r="E84" s="10"/>
      <c r="F84" s="10"/>
      <c r="G84" s="10" t="s">
        <v>27</v>
      </c>
      <c r="H84" s="10">
        <v>92</v>
      </c>
      <c r="I84" s="10" t="s">
        <v>30</v>
      </c>
      <c r="J84" s="10"/>
      <c r="K84" s="14"/>
      <c r="L84" s="12"/>
      <c r="M84" s="94" t="s">
        <v>121</v>
      </c>
      <c r="N84" s="94"/>
      <c r="O84" s="13" t="s">
        <v>26</v>
      </c>
      <c r="P84" s="10"/>
      <c r="Q84" s="10"/>
      <c r="R84" s="10" t="s">
        <v>27</v>
      </c>
      <c r="S84" s="10">
        <v>92</v>
      </c>
      <c r="T84" s="10" t="s">
        <v>30</v>
      </c>
      <c r="U84" s="10"/>
      <c r="V84" s="12"/>
      <c r="W84" s="94" t="s">
        <v>168</v>
      </c>
      <c r="X84" s="94"/>
      <c r="Y84" s="13" t="s">
        <v>26</v>
      </c>
      <c r="Z84" s="10"/>
      <c r="AA84" s="10"/>
      <c r="AB84" s="10" t="s">
        <v>27</v>
      </c>
      <c r="AC84" s="10">
        <v>92</v>
      </c>
      <c r="AD84" s="10" t="s">
        <v>30</v>
      </c>
      <c r="AE84" s="10"/>
      <c r="AF84" s="14"/>
      <c r="AG84" s="12"/>
      <c r="AH84" s="110" t="s">
        <v>168</v>
      </c>
      <c r="AI84" s="110"/>
      <c r="AJ84" s="13" t="s">
        <v>26</v>
      </c>
      <c r="AK84" s="10"/>
      <c r="AL84" s="10"/>
      <c r="AM84" s="10" t="s">
        <v>27</v>
      </c>
      <c r="AN84" s="10">
        <v>92</v>
      </c>
      <c r="AO84" s="10" t="s">
        <v>30</v>
      </c>
      <c r="AP84" s="10"/>
      <c r="AQ84" s="15"/>
    </row>
    <row r="85" spans="1:43" s="6" customFormat="1" ht="19.95" customHeight="1" x14ac:dyDescent="0.25">
      <c r="A85" s="12"/>
      <c r="B85" s="134" t="s">
        <v>164</v>
      </c>
      <c r="C85" s="134"/>
      <c r="D85" s="60">
        <v>200</v>
      </c>
      <c r="E85" s="58">
        <v>1.4</v>
      </c>
      <c r="F85" s="58">
        <v>0.2</v>
      </c>
      <c r="G85" s="58">
        <v>21.4</v>
      </c>
      <c r="H85" s="58">
        <v>84.5</v>
      </c>
      <c r="I85" s="58">
        <v>191</v>
      </c>
      <c r="J85" s="58"/>
      <c r="K85" s="57"/>
      <c r="L85" s="56"/>
      <c r="M85" s="134" t="s">
        <v>164</v>
      </c>
      <c r="N85" s="134"/>
      <c r="O85" s="60">
        <v>200</v>
      </c>
      <c r="P85" s="58">
        <v>1.4</v>
      </c>
      <c r="Q85" s="58">
        <v>0.2</v>
      </c>
      <c r="R85" s="58">
        <v>21.4</v>
      </c>
      <c r="S85" s="58">
        <v>84.5</v>
      </c>
      <c r="T85" s="58">
        <v>191</v>
      </c>
      <c r="U85" s="58"/>
      <c r="V85" s="12"/>
      <c r="W85" s="134" t="s">
        <v>142</v>
      </c>
      <c r="X85" s="134"/>
      <c r="Y85" s="60">
        <v>140</v>
      </c>
      <c r="Z85" s="58" t="s">
        <v>3</v>
      </c>
      <c r="AA85" s="58" t="s">
        <v>3</v>
      </c>
      <c r="AB85" s="58" t="s">
        <v>79</v>
      </c>
      <c r="AC85" s="58" t="s">
        <v>100</v>
      </c>
      <c r="AD85" s="58" t="s">
        <v>101</v>
      </c>
      <c r="AE85" s="58"/>
      <c r="AF85" s="57"/>
      <c r="AG85" s="56"/>
      <c r="AH85" s="134" t="s">
        <v>142</v>
      </c>
      <c r="AI85" s="134"/>
      <c r="AJ85" s="60">
        <v>140</v>
      </c>
      <c r="AK85" s="58" t="s">
        <v>3</v>
      </c>
      <c r="AL85" s="58" t="s">
        <v>3</v>
      </c>
      <c r="AM85" s="58" t="s">
        <v>79</v>
      </c>
      <c r="AN85" s="58" t="s">
        <v>100</v>
      </c>
      <c r="AO85" s="58" t="s">
        <v>101</v>
      </c>
      <c r="AP85" s="58"/>
      <c r="AQ85" s="15"/>
    </row>
    <row r="86" spans="1:43" s="6" customFormat="1" ht="19.95" customHeight="1" x14ac:dyDescent="0.2">
      <c r="A86" s="12"/>
      <c r="B86" s="94" t="s">
        <v>122</v>
      </c>
      <c r="C86" s="94"/>
      <c r="D86" s="13" t="s">
        <v>157</v>
      </c>
      <c r="E86" s="10" t="s">
        <v>16</v>
      </c>
      <c r="F86" s="10"/>
      <c r="G86" s="10" t="s">
        <v>32</v>
      </c>
      <c r="H86" s="10" t="s">
        <v>33</v>
      </c>
      <c r="I86" s="10" t="s">
        <v>34</v>
      </c>
      <c r="J86" s="10"/>
      <c r="K86" s="14"/>
      <c r="L86" s="12"/>
      <c r="M86" s="94" t="s">
        <v>122</v>
      </c>
      <c r="N86" s="94"/>
      <c r="O86" s="13" t="s">
        <v>31</v>
      </c>
      <c r="P86" s="10" t="s">
        <v>16</v>
      </c>
      <c r="Q86" s="10"/>
      <c r="R86" s="10" t="s">
        <v>32</v>
      </c>
      <c r="S86" s="10" t="s">
        <v>33</v>
      </c>
      <c r="T86" s="83">
        <v>3.04</v>
      </c>
      <c r="U86" s="10"/>
      <c r="V86" s="12"/>
      <c r="W86" s="94" t="s">
        <v>156</v>
      </c>
      <c r="X86" s="94"/>
      <c r="Y86" s="13" t="s">
        <v>157</v>
      </c>
      <c r="Z86" s="10" t="s">
        <v>16</v>
      </c>
      <c r="AA86" s="10" t="s">
        <v>3</v>
      </c>
      <c r="AB86" s="10" t="s">
        <v>44</v>
      </c>
      <c r="AC86" s="10" t="s">
        <v>45</v>
      </c>
      <c r="AD86" s="10" t="s">
        <v>46</v>
      </c>
      <c r="AE86" s="10"/>
      <c r="AF86" s="14"/>
      <c r="AG86" s="12"/>
      <c r="AH86" s="129" t="s">
        <v>156</v>
      </c>
      <c r="AI86" s="129"/>
      <c r="AJ86" s="13" t="s">
        <v>157</v>
      </c>
      <c r="AK86" s="10">
        <v>3.9</v>
      </c>
      <c r="AL86" s="10">
        <v>14</v>
      </c>
      <c r="AM86" s="10">
        <v>23.7</v>
      </c>
      <c r="AN86" s="10">
        <v>237.25</v>
      </c>
      <c r="AO86" s="58">
        <v>143.1</v>
      </c>
      <c r="AP86" s="10"/>
      <c r="AQ86" s="15"/>
    </row>
    <row r="87" spans="1:43" s="6" customFormat="1" ht="19.95" customHeight="1" x14ac:dyDescent="0.2">
      <c r="A87" s="128" t="s">
        <v>35</v>
      </c>
      <c r="B87" s="128"/>
      <c r="C87" s="128"/>
      <c r="D87" s="16">
        <f>60+D85+207+154</f>
        <v>621</v>
      </c>
      <c r="E87" s="10">
        <f>E83+E84+E85+E86</f>
        <v>11.1</v>
      </c>
      <c r="F87" s="10">
        <f t="shared" ref="F87:H87" si="18">F83+F84+F85+F86</f>
        <v>6.74</v>
      </c>
      <c r="G87" s="10">
        <f t="shared" si="18"/>
        <v>108.9</v>
      </c>
      <c r="H87" s="10">
        <f t="shared" si="18"/>
        <v>522.6</v>
      </c>
      <c r="I87" s="10"/>
      <c r="J87" s="10">
        <v>71.09</v>
      </c>
      <c r="K87" s="14"/>
      <c r="L87" s="128" t="s">
        <v>35</v>
      </c>
      <c r="M87" s="128"/>
      <c r="N87" s="128"/>
      <c r="O87" s="16">
        <f>65+O85+207+184.5</f>
        <v>656.5</v>
      </c>
      <c r="P87" s="10">
        <f>P86+P85+P84+P83</f>
        <v>12.4</v>
      </c>
      <c r="Q87" s="10">
        <f>Q86+Q85+Q84+Q83</f>
        <v>8.1999999999999993</v>
      </c>
      <c r="R87" s="10">
        <f>R86+R85+R84+R83</f>
        <v>114.4</v>
      </c>
      <c r="S87" s="75">
        <f>S86+S85+S84+S83</f>
        <v>561.5</v>
      </c>
      <c r="T87" s="10"/>
      <c r="U87" s="10">
        <v>78.02</v>
      </c>
      <c r="V87" s="128" t="s">
        <v>35</v>
      </c>
      <c r="W87" s="128"/>
      <c r="X87" s="128"/>
      <c r="Y87" s="16">
        <f>154+207+Y85+60</f>
        <v>561</v>
      </c>
      <c r="Z87" s="10">
        <f>Z83+Z84+Z85+Z86</f>
        <v>10.7</v>
      </c>
      <c r="AA87" s="10">
        <f t="shared" ref="AA87:AC87" si="19">AA83+AA84+AA85+AA86</f>
        <v>8.5399999999999991</v>
      </c>
      <c r="AB87" s="10">
        <f t="shared" si="19"/>
        <v>75.5</v>
      </c>
      <c r="AC87" s="10">
        <f t="shared" si="19"/>
        <v>472.1</v>
      </c>
      <c r="AD87" s="10"/>
      <c r="AE87" s="10">
        <v>71.09</v>
      </c>
      <c r="AF87" s="14"/>
      <c r="AG87" s="128" t="s">
        <v>35</v>
      </c>
      <c r="AH87" s="128"/>
      <c r="AI87" s="128"/>
      <c r="AJ87" s="16">
        <f>60+AJ85+207+184.5</f>
        <v>591.5</v>
      </c>
      <c r="AK87" s="10">
        <f>AK83+AK84+AK85+AK86</f>
        <v>11.9</v>
      </c>
      <c r="AL87" s="10">
        <f t="shared" ref="AL87:AN87" si="20">AL83+AL84+AL85+AL86</f>
        <v>23</v>
      </c>
      <c r="AM87" s="10">
        <f t="shared" si="20"/>
        <v>80.7</v>
      </c>
      <c r="AN87" s="10">
        <f t="shared" si="20"/>
        <v>625.25</v>
      </c>
      <c r="AO87" s="10"/>
      <c r="AP87" s="10">
        <v>78.02</v>
      </c>
      <c r="AQ87" s="15"/>
    </row>
    <row r="88" spans="1:43" s="1" customFormat="1" ht="15.6" customHeight="1" x14ac:dyDescent="0.25">
      <c r="A88" s="46"/>
      <c r="B88" s="22"/>
      <c r="C88" s="18"/>
      <c r="D88" s="18"/>
      <c r="E88" s="19"/>
      <c r="F88" s="17"/>
      <c r="G88" s="17"/>
      <c r="H88" s="17"/>
      <c r="I88" s="22"/>
      <c r="J88" s="17"/>
      <c r="K88" s="17"/>
      <c r="L88" s="20"/>
      <c r="M88" s="22"/>
      <c r="N88" s="17"/>
      <c r="O88" s="17"/>
      <c r="P88" s="19"/>
      <c r="Q88" s="17"/>
      <c r="R88" s="17"/>
      <c r="S88" s="17"/>
      <c r="T88" s="22"/>
      <c r="U88" s="17"/>
      <c r="V88" s="96" t="s">
        <v>184</v>
      </c>
      <c r="W88" s="97"/>
      <c r="X88" s="98"/>
      <c r="Y88" s="89">
        <f>D18+Y18+D36+Y36+D53+Y53+D70+Y70+D87+Y87+D103+D119+D137+D171+D154</f>
        <v>8138.6</v>
      </c>
      <c r="Z88" s="89">
        <f t="shared" ref="Z88:AC88" si="21">E18+Z18+E36+Z36+E53+Z53+E70+Z70+E87+Z87+E103+E119+E137+E171+E154</f>
        <v>296.81</v>
      </c>
      <c r="AA88" s="89">
        <f t="shared" si="21"/>
        <v>286.46699999999998</v>
      </c>
      <c r="AB88" s="89">
        <f t="shared" si="21"/>
        <v>1457.23</v>
      </c>
      <c r="AC88" s="89">
        <f t="shared" si="21"/>
        <v>9621.1500000000015</v>
      </c>
      <c r="AD88" s="89"/>
      <c r="AE88" s="89"/>
      <c r="AG88" s="96" t="s">
        <v>184</v>
      </c>
      <c r="AH88" s="97"/>
      <c r="AI88" s="98"/>
      <c r="AJ88" s="89">
        <f>O18+AJ18+O36+AJ36+O53+AJ53+O70+AJ70+O87+AJ87+O103+O119+O137+O154+O171</f>
        <v>8697.6</v>
      </c>
      <c r="AK88" s="89">
        <f t="shared" ref="AK88:AO88" si="22">P18+AK18+P36+AK36+P53+AK53+P70+AK70+P87+AK87+P103+P119+P137+P154+P171</f>
        <v>320.03000000000003</v>
      </c>
      <c r="AL88" s="89">
        <f t="shared" si="22"/>
        <v>331.29699999999997</v>
      </c>
      <c r="AM88" s="89">
        <f t="shared" si="22"/>
        <v>1546.6599999999999</v>
      </c>
      <c r="AN88" s="89">
        <f t="shared" si="22"/>
        <v>10487.240000000002</v>
      </c>
      <c r="AO88" s="89">
        <f t="shared" si="22"/>
        <v>0</v>
      </c>
      <c r="AP88" s="89"/>
    </row>
    <row r="89" spans="1:43" s="1" customFormat="1" ht="10.95" customHeight="1" x14ac:dyDescent="0.2">
      <c r="A89" s="17"/>
      <c r="V89" s="99" t="s">
        <v>185</v>
      </c>
      <c r="W89" s="100"/>
      <c r="X89" s="101"/>
      <c r="Y89" s="89">
        <f>Y88/15</f>
        <v>542.57333333333338</v>
      </c>
      <c r="Z89" s="89">
        <f t="shared" ref="Z89:AC89" si="23">Z88/15</f>
        <v>19.787333333333333</v>
      </c>
      <c r="AA89" s="89">
        <f t="shared" si="23"/>
        <v>19.097799999999999</v>
      </c>
      <c r="AB89" s="89">
        <f t="shared" si="23"/>
        <v>97.148666666666671</v>
      </c>
      <c r="AC89" s="89">
        <f t="shared" si="23"/>
        <v>641.41000000000008</v>
      </c>
      <c r="AD89" s="89"/>
      <c r="AE89" s="89"/>
      <c r="AG89" s="176" t="s">
        <v>185</v>
      </c>
      <c r="AH89" s="177"/>
      <c r="AI89" s="178"/>
      <c r="AJ89" s="89">
        <f>AJ88/15</f>
        <v>579.84</v>
      </c>
      <c r="AK89" s="89">
        <f t="shared" ref="AK89:AN89" si="24">AK88/15</f>
        <v>21.335333333333335</v>
      </c>
      <c r="AL89" s="89">
        <f t="shared" si="24"/>
        <v>22.086466666666663</v>
      </c>
      <c r="AM89" s="89">
        <f t="shared" si="24"/>
        <v>103.11066666666666</v>
      </c>
      <c r="AN89" s="89">
        <f t="shared" si="24"/>
        <v>699.1493333333334</v>
      </c>
      <c r="AO89" s="89"/>
    </row>
    <row r="90" spans="1:43" ht="10.95" customHeight="1" x14ac:dyDescent="0.2"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 s="102"/>
      <c r="W90" s="103"/>
      <c r="X90" s="104"/>
      <c r="Y90" s="90"/>
      <c r="Z90" s="90"/>
      <c r="AA90" s="90"/>
      <c r="AB90" s="90"/>
      <c r="AC90" s="90"/>
      <c r="AD90" s="90"/>
      <c r="AE90" s="90"/>
      <c r="AF90"/>
      <c r="AG90" s="102"/>
      <c r="AH90" s="103"/>
      <c r="AI90" s="104"/>
      <c r="AJ90" s="90"/>
      <c r="AK90" s="90"/>
      <c r="AL90" s="90"/>
      <c r="AM90" s="90"/>
      <c r="AN90" s="90"/>
      <c r="AO90" s="90"/>
      <c r="AP90"/>
      <c r="AQ90"/>
    </row>
    <row r="91" spans="1:43" ht="13.2" customHeight="1" x14ac:dyDescent="0.25">
      <c r="A91" s="79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</row>
    <row r="92" spans="1:43" ht="13.2" customHeight="1" x14ac:dyDescent="0.2">
      <c r="A92" s="86" t="s">
        <v>182</v>
      </c>
      <c r="B92" s="86"/>
      <c r="C92" s="86"/>
      <c r="D92" s="86"/>
      <c r="E92" s="86"/>
      <c r="F92" s="86"/>
      <c r="G92" s="86"/>
      <c r="H92" s="86"/>
      <c r="I92" s="86"/>
      <c r="J92" s="86"/>
      <c r="K92" s="23"/>
      <c r="L92" s="86"/>
      <c r="M92" s="86"/>
      <c r="N92" s="86"/>
      <c r="O92" s="86"/>
      <c r="P92" s="86"/>
      <c r="Q92" s="86"/>
      <c r="R92" s="86"/>
      <c r="S92" s="86"/>
      <c r="T92" s="86"/>
      <c r="U92" s="86"/>
      <c r="V92" s="17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</row>
    <row r="93" spans="1:43" s="21" customFormat="1" ht="18" customHeight="1" x14ac:dyDescent="0.2">
      <c r="A93" s="92" t="s">
        <v>186</v>
      </c>
      <c r="B93" s="92"/>
      <c r="C93" s="25"/>
      <c r="D93" s="24" t="s">
        <v>0</v>
      </c>
      <c r="E93" s="170" t="s">
        <v>50</v>
      </c>
      <c r="F93" s="170"/>
      <c r="G93" s="136" t="s">
        <v>1</v>
      </c>
      <c r="H93" s="136"/>
      <c r="I93" s="30" t="s">
        <v>159</v>
      </c>
      <c r="J93" s="17"/>
      <c r="K93" s="20"/>
      <c r="L93" s="92" t="s">
        <v>187</v>
      </c>
      <c r="M93" s="92"/>
      <c r="N93" s="26"/>
      <c r="O93" s="24" t="s">
        <v>0</v>
      </c>
      <c r="P93" s="30" t="s">
        <v>50</v>
      </c>
      <c r="Q93" s="30"/>
      <c r="R93" s="136" t="s">
        <v>1</v>
      </c>
      <c r="S93" s="136"/>
      <c r="T93" s="30" t="s">
        <v>159</v>
      </c>
      <c r="U93" s="17"/>
      <c r="V93" s="84"/>
    </row>
    <row r="94" spans="1:43" ht="23.4" customHeight="1" x14ac:dyDescent="0.2">
      <c r="A94" s="92"/>
      <c r="B94" s="92"/>
      <c r="C94" s="25"/>
      <c r="D94" s="24" t="s">
        <v>2</v>
      </c>
      <c r="E94" s="82">
        <v>4</v>
      </c>
      <c r="F94" s="112" t="s">
        <v>145</v>
      </c>
      <c r="G94" s="112"/>
      <c r="H94" s="112"/>
      <c r="I94" s="112"/>
      <c r="J94" s="112"/>
      <c r="L94" s="92"/>
      <c r="M94" s="92"/>
      <c r="N94" s="26"/>
      <c r="O94" s="24" t="s">
        <v>2</v>
      </c>
      <c r="P94" s="82">
        <v>4</v>
      </c>
      <c r="Q94" s="112" t="s">
        <v>146</v>
      </c>
      <c r="R94" s="112"/>
      <c r="S94" s="112"/>
      <c r="T94" s="112"/>
      <c r="U94" s="112"/>
      <c r="V94" s="17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</row>
    <row r="95" spans="1:43" ht="39" customHeight="1" x14ac:dyDescent="0.2">
      <c r="A95" s="120" t="s">
        <v>4</v>
      </c>
      <c r="B95" s="131" t="s">
        <v>5</v>
      </c>
      <c r="C95" s="132"/>
      <c r="D95" s="106" t="s">
        <v>6</v>
      </c>
      <c r="E95" s="105" t="s">
        <v>7</v>
      </c>
      <c r="F95" s="105"/>
      <c r="G95" s="105"/>
      <c r="H95" s="106" t="s">
        <v>8</v>
      </c>
      <c r="I95" s="106" t="s">
        <v>9</v>
      </c>
      <c r="J95" s="106" t="s">
        <v>152</v>
      </c>
      <c r="K95" s="17"/>
      <c r="L95" s="120" t="s">
        <v>4</v>
      </c>
      <c r="M95" s="122" t="s">
        <v>5</v>
      </c>
      <c r="N95" s="123"/>
      <c r="O95" s="106" t="s">
        <v>6</v>
      </c>
      <c r="P95" s="105" t="s">
        <v>7</v>
      </c>
      <c r="Q95" s="105"/>
      <c r="R95" s="105"/>
      <c r="S95" s="106" t="s">
        <v>8</v>
      </c>
      <c r="T95" s="106" t="s">
        <v>9</v>
      </c>
      <c r="U95" s="106" t="s">
        <v>152</v>
      </c>
      <c r="V95" s="80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</row>
    <row r="96" spans="1:43" s="1" customFormat="1" ht="19.95" customHeight="1" x14ac:dyDescent="0.2">
      <c r="A96" s="121"/>
      <c r="B96" s="133"/>
      <c r="C96" s="115"/>
      <c r="D96" s="107"/>
      <c r="E96" s="33" t="s">
        <v>10</v>
      </c>
      <c r="F96" s="33" t="s">
        <v>11</v>
      </c>
      <c r="G96" s="33" t="s">
        <v>12</v>
      </c>
      <c r="H96" s="107"/>
      <c r="I96" s="107"/>
      <c r="J96" s="107"/>
      <c r="K96" s="17"/>
      <c r="L96" s="121"/>
      <c r="M96" s="124"/>
      <c r="N96" s="125"/>
      <c r="O96" s="107"/>
      <c r="P96" s="71" t="s">
        <v>10</v>
      </c>
      <c r="Q96" s="71" t="s">
        <v>11</v>
      </c>
      <c r="R96" s="71" t="s">
        <v>12</v>
      </c>
      <c r="S96" s="107"/>
      <c r="T96" s="107"/>
      <c r="U96" s="107"/>
    </row>
    <row r="97" spans="1:43" s="1" customFormat="1" ht="22.2" customHeight="1" x14ac:dyDescent="0.2">
      <c r="A97" s="67" t="s">
        <v>13</v>
      </c>
      <c r="B97" s="145"/>
      <c r="C97" s="145"/>
      <c r="D97" s="39"/>
      <c r="E97" s="40"/>
      <c r="F97" s="40"/>
      <c r="G97" s="40"/>
      <c r="H97" s="40"/>
      <c r="I97" s="41"/>
      <c r="J97" s="41"/>
      <c r="K97" s="14"/>
      <c r="L97" s="67" t="s">
        <v>13</v>
      </c>
      <c r="M97" s="91"/>
      <c r="N97" s="91"/>
      <c r="O97" s="39"/>
      <c r="P97" s="69"/>
      <c r="Q97" s="69"/>
      <c r="R97" s="69"/>
      <c r="S97" s="40"/>
      <c r="T97" s="41"/>
      <c r="U97" s="41"/>
    </row>
    <row r="98" spans="1:43" s="6" customFormat="1" ht="19.95" customHeight="1" x14ac:dyDescent="0.2">
      <c r="A98" s="12"/>
      <c r="B98" s="94" t="s">
        <v>160</v>
      </c>
      <c r="C98" s="94"/>
      <c r="D98" s="13">
        <v>30</v>
      </c>
      <c r="E98" s="10"/>
      <c r="F98" s="10">
        <v>3</v>
      </c>
      <c r="G98" s="10">
        <v>2</v>
      </c>
      <c r="H98" s="10">
        <v>39</v>
      </c>
      <c r="I98" s="10">
        <v>47</v>
      </c>
      <c r="J98" s="10"/>
      <c r="K98" s="14"/>
      <c r="L98" s="12"/>
      <c r="M98" s="94" t="s">
        <v>160</v>
      </c>
      <c r="N98" s="94"/>
      <c r="O98" s="13">
        <v>40</v>
      </c>
      <c r="P98" s="10"/>
      <c r="Q98" s="10">
        <v>4</v>
      </c>
      <c r="R98" s="10">
        <v>2.67</v>
      </c>
      <c r="S98" s="10">
        <v>52</v>
      </c>
      <c r="T98" s="10">
        <v>47.36</v>
      </c>
      <c r="U98" s="10"/>
    </row>
    <row r="99" spans="1:43" s="6" customFormat="1" ht="27" customHeight="1" x14ac:dyDescent="0.2">
      <c r="A99" s="12"/>
      <c r="B99" s="94" t="s">
        <v>124</v>
      </c>
      <c r="C99" s="94"/>
      <c r="D99" s="13" t="s">
        <v>14</v>
      </c>
      <c r="E99" s="10">
        <v>9</v>
      </c>
      <c r="F99" s="10" t="s">
        <v>15</v>
      </c>
      <c r="G99" s="10" t="s">
        <v>43</v>
      </c>
      <c r="H99" s="10" t="s">
        <v>52</v>
      </c>
      <c r="I99" s="10">
        <v>65.2</v>
      </c>
      <c r="J99" s="10"/>
      <c r="K99" s="14"/>
      <c r="L99" s="12"/>
      <c r="M99" s="94" t="s">
        <v>124</v>
      </c>
      <c r="N99" s="94"/>
      <c r="O99" s="13" t="s">
        <v>39</v>
      </c>
      <c r="P99" s="10">
        <v>10.4</v>
      </c>
      <c r="Q99" s="10">
        <v>6.8</v>
      </c>
      <c r="R99" s="10">
        <v>45.4</v>
      </c>
      <c r="S99" s="10">
        <v>288</v>
      </c>
      <c r="T99" s="10">
        <v>65.02</v>
      </c>
      <c r="U99" s="10"/>
    </row>
    <row r="100" spans="1:43" s="6" customFormat="1" ht="27.6" customHeight="1" x14ac:dyDescent="0.2">
      <c r="A100" s="12"/>
      <c r="B100" s="94" t="s">
        <v>143</v>
      </c>
      <c r="C100" s="94"/>
      <c r="D100" s="13" t="s">
        <v>41</v>
      </c>
      <c r="E100" s="10">
        <v>7</v>
      </c>
      <c r="F100" s="10">
        <v>9.14</v>
      </c>
      <c r="G100" s="10">
        <v>4</v>
      </c>
      <c r="H100" s="10">
        <v>123</v>
      </c>
      <c r="I100" s="10">
        <v>47.33</v>
      </c>
      <c r="J100" s="10"/>
      <c r="K100" s="14"/>
      <c r="L100" s="12"/>
      <c r="M100" s="94" t="s">
        <v>143</v>
      </c>
      <c r="N100" s="135"/>
      <c r="O100" s="13" t="s">
        <v>41</v>
      </c>
      <c r="P100" s="10">
        <v>7</v>
      </c>
      <c r="Q100" s="10">
        <v>9.14</v>
      </c>
      <c r="R100" s="10">
        <v>4</v>
      </c>
      <c r="S100" s="10">
        <v>123</v>
      </c>
      <c r="T100" s="10">
        <v>47.33</v>
      </c>
      <c r="U100" s="10"/>
    </row>
    <row r="101" spans="1:43" s="6" customFormat="1" ht="28.95" customHeight="1" x14ac:dyDescent="0.2">
      <c r="A101" s="12"/>
      <c r="B101" s="94" t="s">
        <v>127</v>
      </c>
      <c r="C101" s="94"/>
      <c r="D101" s="13" t="s">
        <v>58</v>
      </c>
      <c r="E101" s="10" t="s">
        <v>3</v>
      </c>
      <c r="F101" s="10"/>
      <c r="G101" s="10" t="s">
        <v>59</v>
      </c>
      <c r="H101" s="10" t="s">
        <v>60</v>
      </c>
      <c r="I101" s="10" t="s">
        <v>61</v>
      </c>
      <c r="J101" s="10"/>
      <c r="K101" s="14"/>
      <c r="L101" s="12"/>
      <c r="M101" s="94" t="s">
        <v>127</v>
      </c>
      <c r="N101" s="94"/>
      <c r="O101" s="13" t="s">
        <v>58</v>
      </c>
      <c r="P101" s="10" t="s">
        <v>3</v>
      </c>
      <c r="Q101" s="10"/>
      <c r="R101" s="10" t="s">
        <v>59</v>
      </c>
      <c r="S101" s="10" t="s">
        <v>60</v>
      </c>
      <c r="T101" s="10" t="s">
        <v>61</v>
      </c>
      <c r="U101" s="10"/>
    </row>
    <row r="102" spans="1:43" s="6" customFormat="1" ht="26.4" customHeight="1" x14ac:dyDescent="0.2">
      <c r="A102" s="12"/>
      <c r="B102" s="94" t="s">
        <v>123</v>
      </c>
      <c r="C102" s="94"/>
      <c r="D102" s="13" t="s">
        <v>32</v>
      </c>
      <c r="E102" s="10" t="s">
        <v>16</v>
      </c>
      <c r="F102" s="10" t="s">
        <v>3</v>
      </c>
      <c r="G102" s="10" t="s">
        <v>44</v>
      </c>
      <c r="H102" s="10" t="s">
        <v>45</v>
      </c>
      <c r="I102" s="10" t="s">
        <v>46</v>
      </c>
      <c r="J102" s="10"/>
      <c r="K102" s="14"/>
      <c r="L102" s="12"/>
      <c r="M102" s="94" t="s">
        <v>123</v>
      </c>
      <c r="N102" s="94"/>
      <c r="O102" s="13" t="s">
        <v>32</v>
      </c>
      <c r="P102" s="10" t="s">
        <v>16</v>
      </c>
      <c r="Q102" s="10" t="s">
        <v>3</v>
      </c>
      <c r="R102" s="10" t="s">
        <v>44</v>
      </c>
      <c r="S102" s="10" t="s">
        <v>45</v>
      </c>
      <c r="T102" s="10" t="s">
        <v>46</v>
      </c>
      <c r="U102" s="10"/>
    </row>
    <row r="103" spans="1:43" s="6" customFormat="1" ht="19.95" customHeight="1" x14ac:dyDescent="0.2">
      <c r="A103" s="128" t="s">
        <v>35</v>
      </c>
      <c r="B103" s="128"/>
      <c r="C103" s="128"/>
      <c r="D103" s="16">
        <v>514</v>
      </c>
      <c r="E103" s="10">
        <f>E98+E99+E100+E101+E102</f>
        <v>21</v>
      </c>
      <c r="F103" s="10">
        <f t="shared" ref="F103:H103" si="25">F98+F99+F100+F101+F102</f>
        <v>19.14</v>
      </c>
      <c r="G103" s="10">
        <f t="shared" si="25"/>
        <v>90</v>
      </c>
      <c r="H103" s="10">
        <f t="shared" si="25"/>
        <v>639</v>
      </c>
      <c r="I103" s="10"/>
      <c r="J103" s="10">
        <v>71.09</v>
      </c>
      <c r="K103" s="14"/>
      <c r="L103" s="128" t="s">
        <v>35</v>
      </c>
      <c r="M103" s="128"/>
      <c r="N103" s="128"/>
      <c r="O103" s="16">
        <f>O102+210+70+185+40</f>
        <v>555</v>
      </c>
      <c r="P103" s="10">
        <f>P102+P101+P100+P99+P98</f>
        <v>22.4</v>
      </c>
      <c r="Q103" s="10">
        <f t="shared" ref="Q103:S103" si="26">Q102+Q101+Q100+Q99+Q98</f>
        <v>20.94</v>
      </c>
      <c r="R103" s="10">
        <f t="shared" si="26"/>
        <v>97.070000000000007</v>
      </c>
      <c r="S103" s="10">
        <f t="shared" si="26"/>
        <v>675</v>
      </c>
      <c r="T103" s="10"/>
      <c r="U103" s="10">
        <v>78.02</v>
      </c>
    </row>
    <row r="104" spans="1:43" s="1" customFormat="1" ht="10.95" customHeight="1" x14ac:dyDescent="0.2">
      <c r="O104" s="1" t="b">
        <f>O119=O118+210+O116+184.5</f>
        <v>1</v>
      </c>
    </row>
    <row r="105" spans="1:43" s="1" customFormat="1" ht="10.95" customHeight="1" x14ac:dyDescent="0.2"/>
    <row r="106" spans="1:43" s="1" customFormat="1" ht="10.95" customHeight="1" x14ac:dyDescent="0.2"/>
    <row r="107" spans="1:43" ht="10.95" customHeight="1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</row>
    <row r="108" spans="1:43" ht="13.2" customHeight="1" x14ac:dyDescent="0.25">
      <c r="A108" s="154"/>
      <c r="B108" s="154"/>
      <c r="C108" s="154"/>
      <c r="D108" s="19"/>
      <c r="H108" s="22" t="s">
        <v>144</v>
      </c>
      <c r="L108" s="154"/>
      <c r="M108" s="154"/>
      <c r="N108" s="154"/>
      <c r="O108" s="70"/>
      <c r="P108" s="17"/>
      <c r="Q108" s="17"/>
      <c r="R108" s="17"/>
      <c r="S108" s="22" t="s">
        <v>144</v>
      </c>
      <c r="T108" s="17"/>
      <c r="U108" s="17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</row>
    <row r="109" spans="1:43" s="21" customFormat="1" ht="13.2" customHeight="1" x14ac:dyDescent="0.2">
      <c r="A109" s="86" t="s">
        <v>179</v>
      </c>
      <c r="B109" s="87"/>
      <c r="C109" s="87"/>
      <c r="D109" s="87"/>
      <c r="E109" s="87"/>
      <c r="F109" s="87"/>
      <c r="G109" s="87"/>
      <c r="H109" s="87"/>
      <c r="I109" s="87"/>
      <c r="J109" s="87"/>
      <c r="K109" s="87"/>
      <c r="L109" s="87"/>
      <c r="M109" s="87"/>
      <c r="N109" s="87"/>
      <c r="O109" s="87"/>
      <c r="P109" s="87"/>
      <c r="Q109" s="87"/>
      <c r="R109" s="87"/>
      <c r="S109" s="87"/>
      <c r="T109" s="87"/>
      <c r="U109" s="87"/>
    </row>
    <row r="110" spans="1:43" s="21" customFormat="1" ht="30.6" customHeight="1" x14ac:dyDescent="0.2">
      <c r="A110" s="92" t="s">
        <v>186</v>
      </c>
      <c r="B110" s="92"/>
      <c r="C110" s="25"/>
      <c r="D110" s="24" t="s">
        <v>0</v>
      </c>
      <c r="E110" s="17" t="s">
        <v>147</v>
      </c>
      <c r="F110" s="17"/>
      <c r="G110" s="111" t="s">
        <v>1</v>
      </c>
      <c r="H110" s="111"/>
      <c r="I110" s="17" t="s">
        <v>159</v>
      </c>
      <c r="J110" s="17"/>
      <c r="K110" s="20"/>
      <c r="L110" s="118" t="s">
        <v>187</v>
      </c>
      <c r="M110" s="118"/>
      <c r="N110" s="26"/>
      <c r="O110" s="24" t="s">
        <v>0</v>
      </c>
      <c r="P110" s="17" t="s">
        <v>147</v>
      </c>
      <c r="Q110" s="17"/>
      <c r="R110" s="111" t="s">
        <v>1</v>
      </c>
      <c r="S110" s="111"/>
      <c r="T110" s="17" t="s">
        <v>159</v>
      </c>
      <c r="U110" s="17"/>
    </row>
    <row r="111" spans="1:43" ht="10.95" customHeight="1" x14ac:dyDescent="0.2">
      <c r="A111" s="92"/>
      <c r="B111" s="92"/>
      <c r="C111" s="25"/>
      <c r="D111" s="24" t="s">
        <v>2</v>
      </c>
      <c r="E111" s="19">
        <v>4</v>
      </c>
      <c r="F111" s="112" t="s">
        <v>145</v>
      </c>
      <c r="G111" s="112"/>
      <c r="H111" s="112"/>
      <c r="I111" s="112"/>
      <c r="J111" s="112"/>
      <c r="L111" s="119"/>
      <c r="M111" s="119"/>
      <c r="N111" s="26"/>
      <c r="O111" s="24" t="s">
        <v>2</v>
      </c>
      <c r="P111" s="70">
        <v>4</v>
      </c>
      <c r="Q111" s="112" t="s">
        <v>146</v>
      </c>
      <c r="R111" s="112"/>
      <c r="S111" s="112"/>
      <c r="T111" s="112"/>
      <c r="U111" s="112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</row>
    <row r="112" spans="1:43" ht="36" customHeight="1" x14ac:dyDescent="0.2">
      <c r="A112" s="120" t="s">
        <v>4</v>
      </c>
      <c r="B112" s="131" t="s">
        <v>5</v>
      </c>
      <c r="C112" s="132"/>
      <c r="D112" s="106" t="s">
        <v>6</v>
      </c>
      <c r="E112" s="105" t="s">
        <v>7</v>
      </c>
      <c r="F112" s="105"/>
      <c r="G112" s="105"/>
      <c r="H112" s="106" t="s">
        <v>8</v>
      </c>
      <c r="I112" s="106" t="s">
        <v>9</v>
      </c>
      <c r="J112" s="106" t="s">
        <v>152</v>
      </c>
      <c r="K112" s="17"/>
      <c r="L112" s="120" t="s">
        <v>4</v>
      </c>
      <c r="M112" s="171" t="s">
        <v>5</v>
      </c>
      <c r="N112" s="122"/>
      <c r="O112" s="146" t="s">
        <v>6</v>
      </c>
      <c r="P112" s="139" t="s">
        <v>7</v>
      </c>
      <c r="Q112" s="124"/>
      <c r="R112" s="125"/>
      <c r="S112" s="123" t="s">
        <v>8</v>
      </c>
      <c r="T112" s="123" t="s">
        <v>9</v>
      </c>
      <c r="U112" s="169" t="s">
        <v>152</v>
      </c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</row>
    <row r="113" spans="1:43" s="1" customFormat="1" ht="19.95" customHeight="1" x14ac:dyDescent="0.2">
      <c r="A113" s="121"/>
      <c r="B113" s="133"/>
      <c r="C113" s="115"/>
      <c r="D113" s="107"/>
      <c r="E113" s="33" t="s">
        <v>10</v>
      </c>
      <c r="F113" s="33" t="s">
        <v>11</v>
      </c>
      <c r="G113" s="33" t="s">
        <v>12</v>
      </c>
      <c r="H113" s="107"/>
      <c r="I113" s="107"/>
      <c r="J113" s="107"/>
      <c r="K113" s="17"/>
      <c r="L113" s="121"/>
      <c r="M113" s="172"/>
      <c r="N113" s="125"/>
      <c r="O113" s="107"/>
      <c r="P113" s="71" t="s">
        <v>10</v>
      </c>
      <c r="Q113" s="71" t="s">
        <v>11</v>
      </c>
      <c r="R113" s="71" t="s">
        <v>12</v>
      </c>
      <c r="S113" s="107"/>
      <c r="T113" s="107"/>
      <c r="U113" s="139"/>
    </row>
    <row r="114" spans="1:43" s="1" customFormat="1" ht="22.2" customHeight="1" x14ac:dyDescent="0.2">
      <c r="A114" s="66" t="s">
        <v>13</v>
      </c>
      <c r="B114" s="140"/>
      <c r="C114" s="140"/>
      <c r="D114" s="53"/>
      <c r="E114" s="54"/>
      <c r="F114" s="54"/>
      <c r="G114" s="54"/>
      <c r="H114" s="54"/>
      <c r="I114" s="55"/>
      <c r="J114" s="55"/>
      <c r="K114" s="20"/>
      <c r="L114" s="66" t="s">
        <v>13</v>
      </c>
      <c r="M114" s="175"/>
      <c r="N114" s="141"/>
      <c r="O114" s="53"/>
      <c r="P114" s="72"/>
      <c r="Q114" s="72"/>
      <c r="R114" s="72"/>
      <c r="S114" s="54"/>
      <c r="T114" s="55"/>
      <c r="U114" s="55"/>
    </row>
    <row r="115" spans="1:43" ht="25.8" customHeight="1" x14ac:dyDescent="0.25">
      <c r="A115" s="56"/>
      <c r="B115" s="134" t="s">
        <v>151</v>
      </c>
      <c r="C115" s="134"/>
      <c r="D115" s="60" t="s">
        <v>14</v>
      </c>
      <c r="E115" s="58">
        <v>6.1</v>
      </c>
      <c r="F115" s="58">
        <v>5.78</v>
      </c>
      <c r="G115" s="58">
        <v>55.9</v>
      </c>
      <c r="H115" s="58">
        <v>276</v>
      </c>
      <c r="I115" s="58">
        <v>69.010000000000005</v>
      </c>
      <c r="J115" s="58"/>
      <c r="K115" s="57"/>
      <c r="L115" s="56"/>
      <c r="M115" s="129" t="s">
        <v>151</v>
      </c>
      <c r="N115" s="143"/>
      <c r="O115" s="60" t="s">
        <v>84</v>
      </c>
      <c r="P115" s="58" t="s">
        <v>65</v>
      </c>
      <c r="Q115" s="58" t="s">
        <v>65</v>
      </c>
      <c r="R115" s="58" t="s">
        <v>88</v>
      </c>
      <c r="S115" s="58" t="s">
        <v>89</v>
      </c>
      <c r="T115" s="58" t="s">
        <v>90</v>
      </c>
      <c r="U115" s="58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</row>
    <row r="116" spans="1:43" s="4" customFormat="1" ht="19.8" customHeight="1" x14ac:dyDescent="0.25">
      <c r="A116" s="56"/>
      <c r="B116" s="134" t="s">
        <v>137</v>
      </c>
      <c r="C116" s="134"/>
      <c r="D116" s="60" t="s">
        <v>72</v>
      </c>
      <c r="E116" s="58" t="s">
        <v>66</v>
      </c>
      <c r="F116" s="58" t="s">
        <v>29</v>
      </c>
      <c r="G116" s="58">
        <v>12.6</v>
      </c>
      <c r="H116" s="58">
        <v>85</v>
      </c>
      <c r="I116" s="58" t="s">
        <v>91</v>
      </c>
      <c r="J116" s="58"/>
      <c r="K116" s="57"/>
      <c r="L116" s="56"/>
      <c r="M116" s="129" t="s">
        <v>137</v>
      </c>
      <c r="N116" s="143"/>
      <c r="O116" s="60" t="s">
        <v>72</v>
      </c>
      <c r="P116" s="58" t="s">
        <v>66</v>
      </c>
      <c r="Q116" s="58" t="s">
        <v>29</v>
      </c>
      <c r="R116" s="58">
        <v>12.6</v>
      </c>
      <c r="S116" s="58">
        <v>84.5</v>
      </c>
      <c r="T116" s="58" t="s">
        <v>91</v>
      </c>
      <c r="U116" s="58"/>
    </row>
    <row r="117" spans="1:43" s="4" customFormat="1" ht="19.95" customHeight="1" x14ac:dyDescent="0.25">
      <c r="A117" s="56"/>
      <c r="B117" s="94" t="s">
        <v>127</v>
      </c>
      <c r="C117" s="94"/>
      <c r="D117" s="13" t="s">
        <v>58</v>
      </c>
      <c r="E117" s="10" t="s">
        <v>3</v>
      </c>
      <c r="F117" s="10"/>
      <c r="G117" s="10" t="s">
        <v>59</v>
      </c>
      <c r="H117" s="10" t="s">
        <v>60</v>
      </c>
      <c r="I117" s="10" t="s">
        <v>61</v>
      </c>
      <c r="J117" s="10"/>
      <c r="K117" s="14"/>
      <c r="L117" s="12"/>
      <c r="M117" s="110" t="s">
        <v>127</v>
      </c>
      <c r="N117" s="142"/>
      <c r="O117" s="13" t="s">
        <v>58</v>
      </c>
      <c r="P117" s="10" t="s">
        <v>3</v>
      </c>
      <c r="Q117" s="10"/>
      <c r="R117" s="10" t="s">
        <v>59</v>
      </c>
      <c r="S117" s="10" t="s">
        <v>60</v>
      </c>
      <c r="T117" s="10" t="s">
        <v>61</v>
      </c>
      <c r="U117" s="10"/>
    </row>
    <row r="118" spans="1:43" s="4" customFormat="1" ht="25.95" customHeight="1" x14ac:dyDescent="0.25">
      <c r="A118" s="56"/>
      <c r="B118" s="134" t="s">
        <v>123</v>
      </c>
      <c r="C118" s="134"/>
      <c r="D118" s="60" t="s">
        <v>32</v>
      </c>
      <c r="E118" s="58" t="s">
        <v>16</v>
      </c>
      <c r="F118" s="58" t="s">
        <v>3</v>
      </c>
      <c r="G118" s="58" t="s">
        <v>44</v>
      </c>
      <c r="H118" s="58" t="s">
        <v>45</v>
      </c>
      <c r="I118" s="58" t="s">
        <v>46</v>
      </c>
      <c r="J118" s="58"/>
      <c r="K118" s="57"/>
      <c r="L118" s="56"/>
      <c r="M118" s="110" t="s">
        <v>123</v>
      </c>
      <c r="N118" s="142"/>
      <c r="O118" s="13" t="s">
        <v>20</v>
      </c>
      <c r="P118" s="10" t="s">
        <v>16</v>
      </c>
      <c r="Q118" s="10" t="s">
        <v>3</v>
      </c>
      <c r="R118" s="10" t="s">
        <v>95</v>
      </c>
      <c r="S118" s="10" t="s">
        <v>97</v>
      </c>
      <c r="T118" s="10" t="s">
        <v>98</v>
      </c>
      <c r="U118" s="58"/>
    </row>
    <row r="119" spans="1:43" s="4" customFormat="1" ht="19.95" customHeight="1" x14ac:dyDescent="0.25">
      <c r="A119" s="130" t="s">
        <v>35</v>
      </c>
      <c r="B119" s="130"/>
      <c r="C119" s="130"/>
      <c r="D119" s="61">
        <f>D118+210+100+154</f>
        <v>514</v>
      </c>
      <c r="E119" s="58">
        <f t="shared" ref="E119:G119" si="27">E118+E117+E116+E115</f>
        <v>16.100000000000001</v>
      </c>
      <c r="F119" s="58">
        <f t="shared" si="27"/>
        <v>9.7800000000000011</v>
      </c>
      <c r="G119" s="58">
        <f t="shared" si="27"/>
        <v>113.5</v>
      </c>
      <c r="H119" s="58">
        <f>H118+H117+H116+H115</f>
        <v>573</v>
      </c>
      <c r="I119" s="58"/>
      <c r="J119" s="10">
        <v>71.09</v>
      </c>
      <c r="K119" s="57"/>
      <c r="L119" s="130" t="s">
        <v>35</v>
      </c>
      <c r="M119" s="173"/>
      <c r="N119" s="174"/>
      <c r="O119" s="61">
        <f>O118+210+100+184.5</f>
        <v>549.5</v>
      </c>
      <c r="P119" s="58">
        <f t="shared" ref="P119" si="28">P118+P117+P116+P115</f>
        <v>17</v>
      </c>
      <c r="Q119" s="58">
        <f t="shared" ref="Q119" si="29">Q118+Q117+Q116+Q115</f>
        <v>11</v>
      </c>
      <c r="R119" s="58">
        <f t="shared" ref="R119" si="30">R118+R117+R116+R115</f>
        <v>127.6</v>
      </c>
      <c r="S119" s="58">
        <f>S118+S117+S116+S115</f>
        <v>663.5</v>
      </c>
      <c r="T119" s="58"/>
      <c r="U119" s="58">
        <v>78.02</v>
      </c>
    </row>
    <row r="120" spans="1:43" s="5" customFormat="1" ht="19.95" customHeight="1" x14ac:dyDescent="0.2">
      <c r="A120" s="42"/>
      <c r="B120" s="43"/>
      <c r="C120" s="43"/>
      <c r="D120" s="44"/>
      <c r="E120" s="45"/>
      <c r="F120" s="45"/>
      <c r="G120" s="45"/>
      <c r="H120" s="45"/>
      <c r="I120" s="45"/>
      <c r="J120" s="45"/>
      <c r="K120" s="17"/>
      <c r="L120" s="74"/>
      <c r="M120" s="74"/>
      <c r="N120" s="74"/>
      <c r="O120" s="44"/>
      <c r="P120" s="45"/>
      <c r="Q120" s="45"/>
      <c r="R120" s="45"/>
      <c r="S120" s="45"/>
      <c r="T120" s="45"/>
      <c r="U120" s="45"/>
    </row>
    <row r="121" spans="1:43" s="1" customFormat="1" ht="10.95" customHeight="1" x14ac:dyDescent="0.2">
      <c r="A121" s="46"/>
    </row>
    <row r="122" spans="1:43" s="1" customFormat="1" ht="10.95" customHeight="1" x14ac:dyDescent="0.2">
      <c r="A122" s="46"/>
    </row>
    <row r="123" spans="1:43" s="1" customFormat="1" ht="10.95" customHeight="1" x14ac:dyDescent="0.2">
      <c r="A123" s="46"/>
    </row>
    <row r="124" spans="1:43" ht="18" customHeight="1" x14ac:dyDescent="0.2">
      <c r="A124" s="86" t="s">
        <v>180</v>
      </c>
      <c r="B124" s="87"/>
      <c r="C124" s="87"/>
      <c r="D124" s="87"/>
      <c r="E124" s="87"/>
      <c r="F124" s="87"/>
      <c r="G124" s="87"/>
      <c r="H124" s="87"/>
      <c r="I124" s="87"/>
      <c r="J124" s="87"/>
      <c r="K124" s="87"/>
      <c r="L124" s="87"/>
      <c r="M124" s="87"/>
      <c r="N124" s="87"/>
      <c r="O124" s="87"/>
      <c r="P124" s="87"/>
      <c r="Q124" s="87"/>
      <c r="R124" s="87"/>
      <c r="S124" s="87"/>
      <c r="T124" s="87"/>
      <c r="U124" s="87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</row>
    <row r="125" spans="1:43" ht="13.2" customHeight="1" x14ac:dyDescent="0.25">
      <c r="A125" s="154"/>
      <c r="B125" s="154"/>
      <c r="C125" s="154"/>
      <c r="D125" s="19"/>
      <c r="H125" s="22" t="s">
        <v>144</v>
      </c>
      <c r="L125" s="154"/>
      <c r="M125" s="154"/>
      <c r="N125" s="154"/>
      <c r="O125" s="70"/>
      <c r="P125" s="17"/>
      <c r="Q125" s="17"/>
      <c r="R125" s="17"/>
      <c r="S125" s="22" t="s">
        <v>144</v>
      </c>
      <c r="T125" s="17"/>
      <c r="U125" s="17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</row>
    <row r="126" spans="1:43" ht="13.2" customHeight="1" x14ac:dyDescent="0.2">
      <c r="A126" s="156"/>
      <c r="B126" s="156"/>
      <c r="C126" s="156"/>
      <c r="D126" s="156"/>
      <c r="E126" s="156"/>
      <c r="F126" s="156"/>
      <c r="G126" s="156"/>
      <c r="H126" s="156"/>
      <c r="I126" s="156"/>
      <c r="J126" s="156"/>
      <c r="K126" s="23"/>
      <c r="L126" s="156"/>
      <c r="M126" s="156"/>
      <c r="N126" s="156"/>
      <c r="O126" s="156"/>
      <c r="P126" s="156"/>
      <c r="Q126" s="156"/>
      <c r="R126" s="156"/>
      <c r="S126" s="156"/>
      <c r="T126" s="156"/>
      <c r="U126" s="15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</row>
    <row r="127" spans="1:43" ht="30.6" customHeight="1" x14ac:dyDescent="0.2">
      <c r="A127" s="92" t="s">
        <v>186</v>
      </c>
      <c r="B127" s="92"/>
      <c r="C127" s="43"/>
      <c r="D127" s="24" t="s">
        <v>0</v>
      </c>
      <c r="E127" s="17" t="s">
        <v>148</v>
      </c>
      <c r="G127" s="111" t="s">
        <v>1</v>
      </c>
      <c r="H127" s="111"/>
      <c r="I127" s="17" t="s">
        <v>159</v>
      </c>
      <c r="L127" s="116" t="s">
        <v>187</v>
      </c>
      <c r="M127" s="116"/>
      <c r="N127" s="26"/>
      <c r="O127" s="24" t="s">
        <v>0</v>
      </c>
      <c r="P127" s="17" t="s">
        <v>148</v>
      </c>
      <c r="Q127" s="17"/>
      <c r="R127" s="111" t="s">
        <v>1</v>
      </c>
      <c r="S127" s="111"/>
      <c r="T127" s="17" t="s">
        <v>159</v>
      </c>
      <c r="U127" s="1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</row>
    <row r="128" spans="1:43" ht="10.95" customHeight="1" x14ac:dyDescent="0.2">
      <c r="A128" s="92"/>
      <c r="B128" s="92"/>
      <c r="C128" s="43"/>
      <c r="D128" s="24" t="s">
        <v>2</v>
      </c>
      <c r="E128" s="19">
        <v>4</v>
      </c>
      <c r="F128" s="112" t="s">
        <v>145</v>
      </c>
      <c r="G128" s="112"/>
      <c r="H128" s="112"/>
      <c r="I128" s="112"/>
      <c r="J128" s="112"/>
      <c r="L128" s="116"/>
      <c r="M128" s="116"/>
      <c r="N128" s="26"/>
      <c r="O128" s="24" t="s">
        <v>2</v>
      </c>
      <c r="P128" s="70">
        <v>4</v>
      </c>
      <c r="Q128" s="112" t="s">
        <v>146</v>
      </c>
      <c r="R128" s="112"/>
      <c r="S128" s="112"/>
      <c r="T128" s="112"/>
      <c r="U128" s="112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</row>
    <row r="129" spans="1:43" ht="30" customHeight="1" x14ac:dyDescent="0.2">
      <c r="A129" s="120" t="s">
        <v>4</v>
      </c>
      <c r="B129" s="131" t="s">
        <v>5</v>
      </c>
      <c r="C129" s="132"/>
      <c r="D129" s="106" t="s">
        <v>6</v>
      </c>
      <c r="E129" s="105" t="s">
        <v>7</v>
      </c>
      <c r="F129" s="105"/>
      <c r="G129" s="105"/>
      <c r="H129" s="106" t="s">
        <v>8</v>
      </c>
      <c r="I129" s="106" t="s">
        <v>9</v>
      </c>
      <c r="J129" s="106" t="s">
        <v>152</v>
      </c>
      <c r="K129" s="30"/>
      <c r="L129" s="120" t="s">
        <v>4</v>
      </c>
      <c r="M129" s="122" t="s">
        <v>5</v>
      </c>
      <c r="N129" s="123"/>
      <c r="O129" s="106" t="s">
        <v>6</v>
      </c>
      <c r="P129" s="105" t="s">
        <v>7</v>
      </c>
      <c r="Q129" s="105"/>
      <c r="R129" s="105"/>
      <c r="S129" s="106" t="s">
        <v>8</v>
      </c>
      <c r="T129" s="106" t="s">
        <v>9</v>
      </c>
      <c r="U129" s="149" t="s">
        <v>152</v>
      </c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</row>
    <row r="130" spans="1:43" s="2" customFormat="1" ht="19.95" customHeight="1" x14ac:dyDescent="0.2">
      <c r="A130" s="121"/>
      <c r="B130" s="133"/>
      <c r="C130" s="115"/>
      <c r="D130" s="107"/>
      <c r="E130" s="33" t="s">
        <v>10</v>
      </c>
      <c r="F130" s="33" t="s">
        <v>11</v>
      </c>
      <c r="G130" s="33" t="s">
        <v>12</v>
      </c>
      <c r="H130" s="107"/>
      <c r="I130" s="107"/>
      <c r="J130" s="107"/>
      <c r="K130" s="30"/>
      <c r="L130" s="121"/>
      <c r="M130" s="124"/>
      <c r="N130" s="125"/>
      <c r="O130" s="107"/>
      <c r="P130" s="71" t="s">
        <v>10</v>
      </c>
      <c r="Q130" s="71" t="s">
        <v>11</v>
      </c>
      <c r="R130" s="71" t="s">
        <v>12</v>
      </c>
      <c r="S130" s="107"/>
      <c r="T130" s="107"/>
      <c r="U130" s="139"/>
      <c r="V130" s="31"/>
    </row>
    <row r="131" spans="1:43" s="2" customFormat="1" ht="22.2" customHeight="1" x14ac:dyDescent="0.2">
      <c r="A131" s="67" t="s">
        <v>13</v>
      </c>
      <c r="B131" s="145"/>
      <c r="C131" s="145"/>
      <c r="D131" s="39"/>
      <c r="E131" s="40"/>
      <c r="F131" s="40"/>
      <c r="G131" s="40"/>
      <c r="H131" s="40"/>
      <c r="I131" s="41"/>
      <c r="J131" s="41"/>
      <c r="K131" s="14"/>
      <c r="L131" s="67" t="s">
        <v>13</v>
      </c>
      <c r="M131" s="91"/>
      <c r="N131" s="91"/>
      <c r="O131" s="39"/>
      <c r="P131" s="69"/>
      <c r="Q131" s="69"/>
      <c r="R131" s="69"/>
      <c r="S131" s="40"/>
      <c r="T131" s="41"/>
      <c r="U131" s="41"/>
      <c r="V131" s="31"/>
    </row>
    <row r="132" spans="1:43" s="6" customFormat="1" ht="19.95" customHeight="1" x14ac:dyDescent="0.2">
      <c r="A132" s="12"/>
      <c r="B132" s="94" t="s">
        <v>165</v>
      </c>
      <c r="C132" s="94"/>
      <c r="D132" s="13">
        <v>60</v>
      </c>
      <c r="E132" s="10">
        <v>1.39</v>
      </c>
      <c r="F132" s="10">
        <v>3.08</v>
      </c>
      <c r="G132" s="10">
        <v>4.5999999999999996</v>
      </c>
      <c r="H132" s="10">
        <v>52</v>
      </c>
      <c r="I132" s="10">
        <v>5.04</v>
      </c>
      <c r="J132" s="10"/>
      <c r="K132" s="14"/>
      <c r="L132" s="12"/>
      <c r="M132" s="94" t="s">
        <v>165</v>
      </c>
      <c r="N132" s="94"/>
      <c r="O132" s="13">
        <v>60</v>
      </c>
      <c r="P132" s="10">
        <v>1.39</v>
      </c>
      <c r="Q132" s="10">
        <v>3.08</v>
      </c>
      <c r="R132" s="10">
        <v>4.5999999999999996</v>
      </c>
      <c r="S132" s="10">
        <v>52</v>
      </c>
      <c r="T132" s="10">
        <v>5.04</v>
      </c>
      <c r="U132" s="10"/>
      <c r="V132" s="15"/>
    </row>
    <row r="133" spans="1:43" s="6" customFormat="1" ht="23.4" customHeight="1" x14ac:dyDescent="0.2">
      <c r="A133" s="12"/>
      <c r="B133" s="94" t="s">
        <v>138</v>
      </c>
      <c r="C133" s="94"/>
      <c r="D133" s="13" t="s">
        <v>73</v>
      </c>
      <c r="E133" s="10" t="s">
        <v>42</v>
      </c>
      <c r="F133" s="10" t="s">
        <v>71</v>
      </c>
      <c r="G133" s="10" t="s">
        <v>22</v>
      </c>
      <c r="H133" s="10" t="s">
        <v>92</v>
      </c>
      <c r="I133" s="10" t="s">
        <v>93</v>
      </c>
      <c r="J133" s="10"/>
      <c r="K133" s="14"/>
      <c r="L133" s="12"/>
      <c r="M133" s="110" t="s">
        <v>138</v>
      </c>
      <c r="N133" s="110"/>
      <c r="O133" s="13" t="s">
        <v>77</v>
      </c>
      <c r="P133" s="10" t="s">
        <v>74</v>
      </c>
      <c r="Q133" s="10" t="s">
        <v>59</v>
      </c>
      <c r="R133" s="10" t="s">
        <v>48</v>
      </c>
      <c r="S133" s="10" t="s">
        <v>117</v>
      </c>
      <c r="T133" s="10" t="s">
        <v>118</v>
      </c>
      <c r="U133" s="10"/>
      <c r="V133" s="15"/>
    </row>
    <row r="134" spans="1:43" s="6" customFormat="1" ht="19.95" customHeight="1" x14ac:dyDescent="0.2">
      <c r="A134" s="12"/>
      <c r="B134" s="94" t="s">
        <v>158</v>
      </c>
      <c r="C134" s="94"/>
      <c r="D134" s="13">
        <v>30</v>
      </c>
      <c r="E134" s="10">
        <v>2</v>
      </c>
      <c r="F134" s="10">
        <v>5</v>
      </c>
      <c r="G134" s="10">
        <v>21</v>
      </c>
      <c r="H134" s="10">
        <v>135</v>
      </c>
      <c r="I134" s="10">
        <v>132</v>
      </c>
      <c r="J134" s="10"/>
      <c r="K134" s="14"/>
      <c r="L134" s="12"/>
      <c r="M134" s="94" t="s">
        <v>153</v>
      </c>
      <c r="N134" s="94"/>
      <c r="O134" s="13">
        <v>30</v>
      </c>
      <c r="P134" s="10">
        <v>1.54</v>
      </c>
      <c r="Q134" s="10">
        <v>4.04</v>
      </c>
      <c r="R134" s="10">
        <v>16.440000000000001</v>
      </c>
      <c r="S134" s="10">
        <v>108.24</v>
      </c>
      <c r="T134" s="10">
        <v>132</v>
      </c>
      <c r="U134" s="10"/>
      <c r="V134" s="15"/>
    </row>
    <row r="135" spans="1:43" s="6" customFormat="1" ht="19.95" customHeight="1" x14ac:dyDescent="0.2">
      <c r="A135" s="12"/>
      <c r="B135" s="110" t="s">
        <v>161</v>
      </c>
      <c r="C135" s="142"/>
      <c r="D135" s="13" t="s">
        <v>37</v>
      </c>
      <c r="E135" s="10"/>
      <c r="F135" s="10"/>
      <c r="G135" s="10">
        <v>19</v>
      </c>
      <c r="H135" s="10">
        <v>80</v>
      </c>
      <c r="I135" s="10">
        <v>425</v>
      </c>
      <c r="J135" s="10"/>
      <c r="K135" s="14"/>
      <c r="L135" s="12"/>
      <c r="M135" s="110" t="s">
        <v>161</v>
      </c>
      <c r="N135" s="142"/>
      <c r="O135" s="13" t="s">
        <v>37</v>
      </c>
      <c r="P135" s="10"/>
      <c r="Q135" s="10"/>
      <c r="R135" s="10">
        <v>19</v>
      </c>
      <c r="S135" s="10">
        <v>80</v>
      </c>
      <c r="T135" s="10">
        <v>425</v>
      </c>
      <c r="U135" s="10"/>
      <c r="V135" s="15"/>
    </row>
    <row r="136" spans="1:43" s="6" customFormat="1" ht="36" customHeight="1" x14ac:dyDescent="0.2">
      <c r="A136" s="12"/>
      <c r="B136" s="110" t="s">
        <v>123</v>
      </c>
      <c r="C136" s="142"/>
      <c r="D136" s="13">
        <v>55</v>
      </c>
      <c r="E136" s="10">
        <v>5</v>
      </c>
      <c r="F136" s="10">
        <v>1</v>
      </c>
      <c r="G136" s="10">
        <v>29</v>
      </c>
      <c r="H136" s="10">
        <v>148</v>
      </c>
      <c r="I136" s="10">
        <v>99</v>
      </c>
      <c r="J136" s="10"/>
      <c r="K136" s="14"/>
      <c r="L136" s="12"/>
      <c r="M136" s="110" t="s">
        <v>123</v>
      </c>
      <c r="N136" s="142"/>
      <c r="O136" s="13">
        <v>55</v>
      </c>
      <c r="P136" s="10">
        <v>4.74</v>
      </c>
      <c r="Q136" s="10">
        <v>4.74</v>
      </c>
      <c r="R136" s="10">
        <v>4.74</v>
      </c>
      <c r="S136" s="10">
        <v>4.74</v>
      </c>
      <c r="T136" s="10">
        <v>4.74</v>
      </c>
      <c r="U136" s="10"/>
      <c r="V136" s="15"/>
    </row>
    <row r="137" spans="1:43" s="6" customFormat="1" ht="19.95" customHeight="1" x14ac:dyDescent="0.2">
      <c r="A137" s="128" t="s">
        <v>35</v>
      </c>
      <c r="B137" s="128"/>
      <c r="C137" s="128"/>
      <c r="D137" s="16">
        <f>D136+208+D134+D133+D132</f>
        <v>503</v>
      </c>
      <c r="E137" s="10">
        <f>E136+E135+E134+E133+E132</f>
        <v>19.39</v>
      </c>
      <c r="F137" s="10">
        <f t="shared" ref="F137" si="31">F136+F135+F134+F133+F132</f>
        <v>28.08</v>
      </c>
      <c r="G137" s="10">
        <f t="shared" ref="G137" si="32">G136+G135+G134+G133+G132</f>
        <v>103.6</v>
      </c>
      <c r="H137" s="10">
        <f t="shared" ref="H137" si="33">H136+H135+H134+H133+H132</f>
        <v>735</v>
      </c>
      <c r="I137" s="10"/>
      <c r="J137" s="10">
        <v>71.09</v>
      </c>
      <c r="K137" s="14"/>
      <c r="L137" s="128" t="s">
        <v>35</v>
      </c>
      <c r="M137" s="128"/>
      <c r="N137" s="128"/>
      <c r="O137" s="16">
        <f>O136+208+O134+O133+O132</f>
        <v>553</v>
      </c>
      <c r="P137" s="10">
        <f>P136+P135+P134+P133+P132</f>
        <v>20.67</v>
      </c>
      <c r="Q137" s="10">
        <f t="shared" ref="Q137:S137" si="34">Q136+Q135+Q134+Q133+Q132</f>
        <v>32.86</v>
      </c>
      <c r="R137" s="10">
        <f t="shared" si="34"/>
        <v>92.78</v>
      </c>
      <c r="S137" s="10">
        <f t="shared" si="34"/>
        <v>633.98</v>
      </c>
      <c r="T137" s="10"/>
      <c r="U137" s="10">
        <v>78.02</v>
      </c>
      <c r="V137" s="15"/>
    </row>
    <row r="138" spans="1:43" s="1" customFormat="1" ht="10.95" customHeight="1" x14ac:dyDescent="0.2">
      <c r="A138" s="42"/>
      <c r="B138" s="43"/>
      <c r="C138" s="43"/>
      <c r="D138" s="44"/>
      <c r="E138" s="45"/>
      <c r="F138" s="45"/>
      <c r="G138" s="45"/>
      <c r="H138" s="45"/>
      <c r="I138" s="45"/>
      <c r="J138" s="45"/>
      <c r="K138" s="17"/>
      <c r="L138" s="74"/>
      <c r="M138" s="74"/>
      <c r="N138" s="74"/>
      <c r="O138" s="44"/>
      <c r="P138" s="45"/>
      <c r="Q138" s="45"/>
      <c r="R138" s="45"/>
      <c r="S138" s="45"/>
      <c r="T138" s="45"/>
      <c r="U138" s="45"/>
    </row>
    <row r="139" spans="1:43" s="1" customFormat="1" ht="10.95" customHeight="1" x14ac:dyDescent="0.2"/>
    <row r="140" spans="1:43" s="1" customFormat="1" ht="10.95" customHeight="1" x14ac:dyDescent="0.2"/>
    <row r="141" spans="1:43" ht="10.95" customHeight="1" x14ac:dyDescent="0.2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</row>
    <row r="142" spans="1:43" ht="13.2" customHeight="1" x14ac:dyDescent="0.25">
      <c r="A142" s="88"/>
      <c r="B142" s="88"/>
      <c r="C142" s="88"/>
      <c r="D142" s="85"/>
      <c r="H142" s="22" t="s">
        <v>144</v>
      </c>
      <c r="L142" s="88"/>
      <c r="M142" s="88"/>
      <c r="N142" s="88"/>
      <c r="O142" s="85"/>
      <c r="P142" s="17"/>
      <c r="Q142" s="17"/>
      <c r="R142" s="17"/>
      <c r="S142" s="22" t="s">
        <v>144</v>
      </c>
      <c r="T142" s="17"/>
      <c r="U142" s="17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</row>
    <row r="143" spans="1:43" ht="13.2" customHeight="1" x14ac:dyDescent="0.2">
      <c r="A143" s="86" t="s">
        <v>181</v>
      </c>
      <c r="B143" s="87"/>
      <c r="C143" s="87"/>
      <c r="D143" s="87"/>
      <c r="E143" s="87"/>
      <c r="F143" s="87"/>
      <c r="G143" s="87"/>
      <c r="H143" s="87"/>
      <c r="I143" s="87"/>
      <c r="J143" s="87"/>
      <c r="K143" s="87"/>
      <c r="L143" s="87"/>
      <c r="M143" s="87"/>
      <c r="N143" s="87"/>
      <c r="O143" s="87"/>
      <c r="P143" s="87"/>
      <c r="Q143" s="87"/>
      <c r="R143" s="87"/>
      <c r="S143" s="87"/>
      <c r="T143" s="87"/>
      <c r="U143" s="87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</row>
    <row r="144" spans="1:43" ht="36.6" customHeight="1" x14ac:dyDescent="0.2">
      <c r="A144" s="92" t="s">
        <v>186</v>
      </c>
      <c r="B144" s="92"/>
      <c r="C144" s="25"/>
      <c r="D144" s="24" t="s">
        <v>0</v>
      </c>
      <c r="E144" s="17" t="s">
        <v>149</v>
      </c>
      <c r="G144" s="111" t="s">
        <v>1</v>
      </c>
      <c r="H144" s="111"/>
      <c r="I144" s="17" t="s">
        <v>159</v>
      </c>
      <c r="L144" s="116" t="s">
        <v>187</v>
      </c>
      <c r="M144" s="116"/>
      <c r="N144" s="26"/>
      <c r="O144" s="24" t="s">
        <v>0</v>
      </c>
      <c r="P144" s="17" t="s">
        <v>149</v>
      </c>
      <c r="Q144" s="17"/>
      <c r="R144" s="111" t="s">
        <v>1</v>
      </c>
      <c r="S144" s="111"/>
      <c r="T144" s="17" t="s">
        <v>159</v>
      </c>
      <c r="U144" s="17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</row>
    <row r="145" spans="1:43" ht="10.95" customHeight="1" x14ac:dyDescent="0.2">
      <c r="A145" s="92"/>
      <c r="B145" s="92"/>
      <c r="C145" s="25"/>
      <c r="D145" s="24" t="s">
        <v>2</v>
      </c>
      <c r="E145" s="19">
        <v>4</v>
      </c>
      <c r="F145" s="112" t="s">
        <v>145</v>
      </c>
      <c r="G145" s="112"/>
      <c r="H145" s="112"/>
      <c r="I145" s="112"/>
      <c r="J145" s="112"/>
      <c r="L145" s="116"/>
      <c r="M145" s="116"/>
      <c r="N145" s="26"/>
      <c r="O145" s="24" t="s">
        <v>2</v>
      </c>
      <c r="P145" s="70">
        <v>4</v>
      </c>
      <c r="Q145" s="112" t="s">
        <v>146</v>
      </c>
      <c r="R145" s="112"/>
      <c r="S145" s="112"/>
      <c r="T145" s="112"/>
      <c r="U145" s="112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</row>
    <row r="146" spans="1:43" ht="32.4" customHeight="1" x14ac:dyDescent="0.2">
      <c r="A146" s="120" t="s">
        <v>4</v>
      </c>
      <c r="B146" s="158" t="s">
        <v>5</v>
      </c>
      <c r="C146" s="159"/>
      <c r="D146" s="153" t="s">
        <v>6</v>
      </c>
      <c r="E146" s="105" t="s">
        <v>7</v>
      </c>
      <c r="F146" s="105"/>
      <c r="G146" s="105"/>
      <c r="H146" s="106" t="s">
        <v>8</v>
      </c>
      <c r="I146" s="106" t="s">
        <v>9</v>
      </c>
      <c r="J146" s="106" t="s">
        <v>152</v>
      </c>
      <c r="K146" s="17"/>
      <c r="L146" s="120" t="s">
        <v>4</v>
      </c>
      <c r="M146" s="163" t="s">
        <v>5</v>
      </c>
      <c r="N146" s="164"/>
      <c r="O146" s="153" t="s">
        <v>6</v>
      </c>
      <c r="P146" s="105" t="s">
        <v>7</v>
      </c>
      <c r="Q146" s="105"/>
      <c r="R146" s="105"/>
      <c r="S146" s="106" t="s">
        <v>8</v>
      </c>
      <c r="T146" s="106" t="s">
        <v>9</v>
      </c>
      <c r="U146" s="149" t="s">
        <v>152</v>
      </c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</row>
    <row r="147" spans="1:43" s="1" customFormat="1" ht="19.95" customHeight="1" x14ac:dyDescent="0.2">
      <c r="A147" s="121"/>
      <c r="B147" s="160"/>
      <c r="C147" s="161"/>
      <c r="D147" s="125"/>
      <c r="E147" s="33" t="s">
        <v>10</v>
      </c>
      <c r="F147" s="33" t="s">
        <v>11</v>
      </c>
      <c r="G147" s="33" t="s">
        <v>12</v>
      </c>
      <c r="H147" s="107"/>
      <c r="I147" s="107"/>
      <c r="J147" s="107"/>
      <c r="K147" s="17"/>
      <c r="L147" s="121"/>
      <c r="M147" s="165"/>
      <c r="N147" s="166"/>
      <c r="O147" s="125"/>
      <c r="P147" s="71" t="s">
        <v>10</v>
      </c>
      <c r="Q147" s="71" t="s">
        <v>11</v>
      </c>
      <c r="R147" s="71" t="s">
        <v>12</v>
      </c>
      <c r="S147" s="107"/>
      <c r="T147" s="107"/>
      <c r="U147" s="139"/>
    </row>
    <row r="148" spans="1:43" s="1" customFormat="1" ht="22.2" customHeight="1" x14ac:dyDescent="0.2">
      <c r="A148" s="67" t="s">
        <v>13</v>
      </c>
      <c r="B148" s="162"/>
      <c r="C148" s="162"/>
      <c r="D148" s="39"/>
      <c r="E148" s="40"/>
      <c r="F148" s="40"/>
      <c r="G148" s="40"/>
      <c r="H148" s="40"/>
      <c r="I148" s="41"/>
      <c r="J148" s="41"/>
      <c r="K148" s="14"/>
      <c r="L148" s="67" t="s">
        <v>13</v>
      </c>
      <c r="M148" s="168"/>
      <c r="N148" s="168"/>
      <c r="O148" s="39"/>
      <c r="P148" s="69"/>
      <c r="Q148" s="69"/>
      <c r="R148" s="69"/>
      <c r="S148" s="40"/>
      <c r="T148" s="41"/>
      <c r="U148" s="41"/>
    </row>
    <row r="149" spans="1:43" s="6" customFormat="1" ht="19.95" customHeight="1" x14ac:dyDescent="0.2">
      <c r="A149" s="12"/>
      <c r="B149" s="94" t="s">
        <v>166</v>
      </c>
      <c r="C149" s="94"/>
      <c r="D149" s="13">
        <v>40</v>
      </c>
      <c r="E149" s="10">
        <v>0.32</v>
      </c>
      <c r="F149" s="10">
        <v>0.4</v>
      </c>
      <c r="G149" s="10">
        <v>0.68</v>
      </c>
      <c r="H149" s="10">
        <v>5.2</v>
      </c>
      <c r="I149" s="10">
        <v>469</v>
      </c>
      <c r="J149" s="10"/>
      <c r="K149" s="14"/>
      <c r="L149" s="12"/>
      <c r="M149" s="94" t="s">
        <v>166</v>
      </c>
      <c r="N149" s="94"/>
      <c r="O149" s="13">
        <v>40</v>
      </c>
      <c r="P149" s="10">
        <v>0.32</v>
      </c>
      <c r="Q149" s="10">
        <v>0.4</v>
      </c>
      <c r="R149" s="10">
        <v>0.68</v>
      </c>
      <c r="S149" s="10">
        <v>5.2</v>
      </c>
      <c r="T149" s="10">
        <v>469.1</v>
      </c>
      <c r="U149" s="10"/>
    </row>
    <row r="150" spans="1:43" s="6" customFormat="1" ht="28.2" customHeight="1" x14ac:dyDescent="0.2">
      <c r="A150" s="12"/>
      <c r="B150" s="94" t="s">
        <v>154</v>
      </c>
      <c r="C150" s="94"/>
      <c r="D150" s="13">
        <v>180</v>
      </c>
      <c r="E150" s="10">
        <v>19.8</v>
      </c>
      <c r="F150" s="10">
        <v>19.8</v>
      </c>
      <c r="G150" s="10">
        <v>37.799999999999997</v>
      </c>
      <c r="H150" s="10">
        <v>396</v>
      </c>
      <c r="I150" s="76">
        <v>219.01</v>
      </c>
      <c r="J150" s="10"/>
      <c r="K150" s="11"/>
      <c r="L150" s="12"/>
      <c r="M150" s="94" t="s">
        <v>154</v>
      </c>
      <c r="N150" s="94"/>
      <c r="O150" s="13">
        <v>200</v>
      </c>
      <c r="P150" s="10">
        <v>22</v>
      </c>
      <c r="Q150" s="10">
        <v>22</v>
      </c>
      <c r="R150" s="10">
        <v>42</v>
      </c>
      <c r="S150" s="10">
        <v>440</v>
      </c>
      <c r="T150" s="10">
        <v>219</v>
      </c>
      <c r="U150" s="10"/>
    </row>
    <row r="151" spans="1:43" s="15" customFormat="1" ht="27" customHeight="1" x14ac:dyDescent="0.2">
      <c r="A151" s="12"/>
      <c r="B151" s="94" t="s">
        <v>126</v>
      </c>
      <c r="C151" s="94"/>
      <c r="D151" s="13" t="s">
        <v>22</v>
      </c>
      <c r="E151" s="10"/>
      <c r="F151" s="10" t="s">
        <v>3</v>
      </c>
      <c r="G151" s="10" t="s">
        <v>23</v>
      </c>
      <c r="H151" s="10" t="s">
        <v>24</v>
      </c>
      <c r="I151" s="10" t="s">
        <v>25</v>
      </c>
      <c r="J151" s="10"/>
      <c r="K151" s="11"/>
      <c r="L151" s="12"/>
      <c r="M151" s="94" t="s">
        <v>126</v>
      </c>
      <c r="N151" s="94"/>
      <c r="O151" s="13">
        <v>50</v>
      </c>
      <c r="P151" s="10">
        <v>1.17</v>
      </c>
      <c r="Q151" s="10">
        <v>3.3</v>
      </c>
      <c r="R151" s="10">
        <v>3.47</v>
      </c>
      <c r="S151" s="10">
        <v>33.67</v>
      </c>
      <c r="T151" s="10">
        <v>593.07000000000005</v>
      </c>
      <c r="U151" s="10"/>
    </row>
    <row r="152" spans="1:43" s="6" customFormat="1" ht="19.95" customHeight="1" x14ac:dyDescent="0.2">
      <c r="A152" s="12"/>
      <c r="B152" s="94" t="s">
        <v>167</v>
      </c>
      <c r="C152" s="94"/>
      <c r="D152" s="13" t="s">
        <v>58</v>
      </c>
      <c r="E152" s="10" t="s">
        <v>3</v>
      </c>
      <c r="F152" s="10"/>
      <c r="G152" s="10" t="s">
        <v>59</v>
      </c>
      <c r="H152" s="10" t="s">
        <v>60</v>
      </c>
      <c r="I152" s="10" t="s">
        <v>61</v>
      </c>
      <c r="J152" s="10"/>
      <c r="K152" s="14"/>
      <c r="L152" s="12"/>
      <c r="M152" s="94" t="s">
        <v>167</v>
      </c>
      <c r="N152" s="94"/>
      <c r="O152" s="13" t="s">
        <v>58</v>
      </c>
      <c r="P152" s="10" t="s">
        <v>3</v>
      </c>
      <c r="Q152" s="10"/>
      <c r="R152" s="10" t="s">
        <v>59</v>
      </c>
      <c r="S152" s="10" t="s">
        <v>60</v>
      </c>
      <c r="T152" s="10" t="s">
        <v>61</v>
      </c>
      <c r="U152" s="10"/>
    </row>
    <row r="153" spans="1:43" s="6" customFormat="1" ht="24.6" customHeight="1" x14ac:dyDescent="0.2">
      <c r="A153" s="12"/>
      <c r="B153" s="94" t="s">
        <v>123</v>
      </c>
      <c r="C153" s="94"/>
      <c r="D153" s="13" t="s">
        <v>32</v>
      </c>
      <c r="E153" s="10" t="s">
        <v>16</v>
      </c>
      <c r="F153" s="10" t="s">
        <v>3</v>
      </c>
      <c r="G153" s="10" t="s">
        <v>44</v>
      </c>
      <c r="H153" s="10" t="s">
        <v>45</v>
      </c>
      <c r="I153" s="10" t="s">
        <v>46</v>
      </c>
      <c r="J153" s="10"/>
      <c r="K153" s="14"/>
      <c r="L153" s="12"/>
      <c r="M153" s="94" t="s">
        <v>123</v>
      </c>
      <c r="N153" s="94"/>
      <c r="O153" s="13" t="s">
        <v>32</v>
      </c>
      <c r="P153" s="10" t="s">
        <v>16</v>
      </c>
      <c r="Q153" s="10" t="s">
        <v>3</v>
      </c>
      <c r="R153" s="10" t="s">
        <v>44</v>
      </c>
      <c r="S153" s="10" t="s">
        <v>45</v>
      </c>
      <c r="T153" s="10" t="s">
        <v>46</v>
      </c>
      <c r="U153" s="10"/>
    </row>
    <row r="154" spans="1:43" s="15" customFormat="1" ht="19.95" customHeight="1" x14ac:dyDescent="0.2">
      <c r="A154" s="128" t="s">
        <v>35</v>
      </c>
      <c r="B154" s="128"/>
      <c r="C154" s="128"/>
      <c r="D154" s="16">
        <v>510</v>
      </c>
      <c r="E154" s="10">
        <f>E153+E152+E151+E150+E149</f>
        <v>25.12</v>
      </c>
      <c r="F154" s="10">
        <f t="shared" ref="F154:H154" si="35">F153+F152+F151+F150+F149</f>
        <v>22.2</v>
      </c>
      <c r="G154" s="10">
        <f t="shared" si="35"/>
        <v>85.48</v>
      </c>
      <c r="H154" s="10">
        <f t="shared" si="35"/>
        <v>635.20000000000005</v>
      </c>
      <c r="I154" s="10"/>
      <c r="J154" s="10">
        <v>71.09</v>
      </c>
      <c r="K154" s="14"/>
      <c r="L154" s="128" t="s">
        <v>35</v>
      </c>
      <c r="M154" s="128"/>
      <c r="N154" s="128"/>
      <c r="O154" s="16">
        <f>O153+210+O151+O150+O149</f>
        <v>550</v>
      </c>
      <c r="P154" s="10">
        <v>28.49</v>
      </c>
      <c r="Q154" s="10">
        <f t="shared" ref="Q154:S154" si="36">Q153+Q152+Q151+Q150+Q149</f>
        <v>26.7</v>
      </c>
      <c r="R154" s="10">
        <f t="shared" si="36"/>
        <v>91.15</v>
      </c>
      <c r="S154" s="10">
        <f t="shared" si="36"/>
        <v>690.87000000000012</v>
      </c>
      <c r="T154" s="10"/>
      <c r="U154" s="10">
        <v>78.02</v>
      </c>
    </row>
    <row r="155" spans="1:43" s="7" customFormat="1" ht="19.95" customHeight="1" x14ac:dyDescent="0.2">
      <c r="A155" s="42"/>
      <c r="B155" s="43"/>
      <c r="C155" s="43"/>
      <c r="D155" s="44"/>
      <c r="E155" s="45"/>
      <c r="F155" s="45"/>
      <c r="G155" s="45"/>
      <c r="H155" s="45"/>
      <c r="I155" s="45"/>
      <c r="J155" s="45"/>
      <c r="K155" s="17"/>
      <c r="L155" s="74"/>
      <c r="M155" s="74"/>
      <c r="N155" s="74"/>
      <c r="O155" s="44"/>
      <c r="P155" s="45"/>
      <c r="Q155" s="45"/>
      <c r="R155" s="45"/>
      <c r="S155" s="45"/>
      <c r="T155" s="45"/>
      <c r="U155" s="45"/>
    </row>
    <row r="156" spans="1:43" s="1" customFormat="1" ht="10.95" customHeight="1" x14ac:dyDescent="0.2"/>
    <row r="157" spans="1:43" s="1" customFormat="1" ht="10.95" customHeight="1" x14ac:dyDescent="0.2"/>
    <row r="158" spans="1:43" s="1" customFormat="1" ht="10.95" customHeight="1" x14ac:dyDescent="0.2"/>
    <row r="159" spans="1:43" ht="22.2" customHeight="1" x14ac:dyDescent="0.2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</row>
    <row r="160" spans="1:43" ht="13.2" customHeight="1" x14ac:dyDescent="0.25">
      <c r="A160" s="154"/>
      <c r="B160" s="154"/>
      <c r="C160" s="154"/>
      <c r="D160" s="19"/>
      <c r="H160" s="22" t="s">
        <v>144</v>
      </c>
      <c r="L160" s="154"/>
      <c r="M160" s="154"/>
      <c r="N160" s="154"/>
      <c r="O160" s="70"/>
      <c r="P160" s="17"/>
      <c r="Q160" s="17"/>
      <c r="R160" s="17"/>
      <c r="S160" s="22" t="s">
        <v>144</v>
      </c>
      <c r="T160" s="17"/>
      <c r="U160" s="17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</row>
    <row r="161" spans="1:43" ht="29.4" customHeight="1" x14ac:dyDescent="0.2">
      <c r="A161" s="86" t="s">
        <v>183</v>
      </c>
      <c r="B161" s="87"/>
      <c r="C161" s="87"/>
      <c r="D161" s="87"/>
      <c r="E161" s="87"/>
      <c r="F161" s="87"/>
      <c r="G161" s="87"/>
      <c r="H161" s="87"/>
      <c r="I161" s="87"/>
      <c r="J161" s="87"/>
      <c r="K161" s="87"/>
      <c r="L161" s="86"/>
      <c r="M161" s="86"/>
      <c r="N161" s="86"/>
      <c r="O161" s="86"/>
      <c r="P161" s="86"/>
      <c r="Q161" s="86"/>
      <c r="R161" s="86"/>
      <c r="S161" s="86"/>
      <c r="T161" s="86"/>
      <c r="U161" s="86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</row>
    <row r="162" spans="1:43" ht="19.2" customHeight="1" x14ac:dyDescent="0.2">
      <c r="A162" s="92" t="s">
        <v>186</v>
      </c>
      <c r="B162" s="92"/>
      <c r="C162" s="25"/>
      <c r="D162" s="24" t="s">
        <v>0</v>
      </c>
      <c r="E162" s="17" t="s">
        <v>150</v>
      </c>
      <c r="G162" s="111" t="s">
        <v>1</v>
      </c>
      <c r="H162" s="111"/>
      <c r="I162" s="17" t="s">
        <v>159</v>
      </c>
      <c r="L162" s="92" t="s">
        <v>187</v>
      </c>
      <c r="M162" s="92"/>
      <c r="N162" s="25"/>
      <c r="O162" s="24" t="s">
        <v>0</v>
      </c>
      <c r="P162" s="17" t="s">
        <v>150</v>
      </c>
      <c r="Q162" s="17"/>
      <c r="R162" s="111" t="s">
        <v>1</v>
      </c>
      <c r="S162" s="111"/>
      <c r="T162" s="17" t="s">
        <v>159</v>
      </c>
      <c r="U162" s="17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</row>
    <row r="163" spans="1:43" ht="10.95" customHeight="1" x14ac:dyDescent="0.2">
      <c r="A163" s="92"/>
      <c r="B163" s="92"/>
      <c r="C163" s="25"/>
      <c r="D163" s="24" t="s">
        <v>2</v>
      </c>
      <c r="E163" s="19">
        <v>4</v>
      </c>
      <c r="F163" s="112" t="s">
        <v>145</v>
      </c>
      <c r="G163" s="112"/>
      <c r="H163" s="112"/>
      <c r="I163" s="112"/>
      <c r="J163" s="112"/>
      <c r="L163" s="92"/>
      <c r="M163" s="92"/>
      <c r="N163" s="25"/>
      <c r="O163" s="24" t="s">
        <v>2</v>
      </c>
      <c r="P163" s="70">
        <v>4</v>
      </c>
      <c r="Q163" s="112" t="s">
        <v>146</v>
      </c>
      <c r="R163" s="112"/>
      <c r="S163" s="112"/>
      <c r="T163" s="112"/>
      <c r="U163" s="112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</row>
    <row r="164" spans="1:43" ht="44.4" customHeight="1" x14ac:dyDescent="0.2">
      <c r="A164" s="120" t="s">
        <v>4</v>
      </c>
      <c r="B164" s="158" t="s">
        <v>5</v>
      </c>
      <c r="C164" s="159"/>
      <c r="D164" s="153" t="s">
        <v>6</v>
      </c>
      <c r="E164" s="105" t="s">
        <v>7</v>
      </c>
      <c r="F164" s="105"/>
      <c r="G164" s="105"/>
      <c r="H164" s="106" t="s">
        <v>8</v>
      </c>
      <c r="I164" s="106" t="s">
        <v>9</v>
      </c>
      <c r="J164" s="106" t="s">
        <v>152</v>
      </c>
      <c r="K164" s="17"/>
      <c r="L164" s="120" t="s">
        <v>4</v>
      </c>
      <c r="M164" s="163" t="s">
        <v>5</v>
      </c>
      <c r="N164" s="164"/>
      <c r="O164" s="153" t="s">
        <v>6</v>
      </c>
      <c r="P164" s="105" t="s">
        <v>7</v>
      </c>
      <c r="Q164" s="105"/>
      <c r="R164" s="105"/>
      <c r="S164" s="106" t="s">
        <v>8</v>
      </c>
      <c r="T164" s="106" t="s">
        <v>9</v>
      </c>
      <c r="U164" s="149" t="s">
        <v>152</v>
      </c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</row>
    <row r="165" spans="1:43" s="1" customFormat="1" ht="19.95" customHeight="1" x14ac:dyDescent="0.2">
      <c r="A165" s="121"/>
      <c r="B165" s="160"/>
      <c r="C165" s="161"/>
      <c r="D165" s="125"/>
      <c r="E165" s="33" t="s">
        <v>10</v>
      </c>
      <c r="F165" s="33" t="s">
        <v>11</v>
      </c>
      <c r="G165" s="33" t="s">
        <v>12</v>
      </c>
      <c r="H165" s="107"/>
      <c r="I165" s="107"/>
      <c r="J165" s="107"/>
      <c r="K165" s="17"/>
      <c r="L165" s="121"/>
      <c r="M165" s="165"/>
      <c r="N165" s="166"/>
      <c r="O165" s="125"/>
      <c r="P165" s="71" t="s">
        <v>10</v>
      </c>
      <c r="Q165" s="71" t="s">
        <v>11</v>
      </c>
      <c r="R165" s="71" t="s">
        <v>12</v>
      </c>
      <c r="S165" s="107"/>
      <c r="T165" s="107"/>
      <c r="U165" s="139"/>
    </row>
    <row r="166" spans="1:43" s="1" customFormat="1" ht="22.2" customHeight="1" x14ac:dyDescent="0.2">
      <c r="A166" s="66" t="s">
        <v>13</v>
      </c>
      <c r="B166" s="157"/>
      <c r="C166" s="157"/>
      <c r="D166" s="53"/>
      <c r="E166" s="54"/>
      <c r="F166" s="54"/>
      <c r="G166" s="54"/>
      <c r="H166" s="54"/>
      <c r="I166" s="55"/>
      <c r="J166" s="55"/>
      <c r="K166" s="20"/>
      <c r="L166" s="66" t="s">
        <v>13</v>
      </c>
      <c r="M166" s="167"/>
      <c r="N166" s="167"/>
      <c r="O166" s="53"/>
      <c r="P166" s="72"/>
      <c r="Q166" s="72"/>
      <c r="R166" s="72"/>
      <c r="S166" s="54"/>
      <c r="T166" s="55"/>
      <c r="U166" s="55"/>
    </row>
    <row r="167" spans="1:43" ht="19.2" customHeight="1" x14ac:dyDescent="0.2">
      <c r="A167" s="12"/>
      <c r="B167" s="94" t="s">
        <v>140</v>
      </c>
      <c r="C167" s="94"/>
      <c r="D167" s="13" t="s">
        <v>14</v>
      </c>
      <c r="E167" s="10">
        <v>4.9000000000000004</v>
      </c>
      <c r="F167" s="10">
        <v>6.42</v>
      </c>
      <c r="G167" s="10">
        <v>24.93</v>
      </c>
      <c r="H167" s="10">
        <v>201</v>
      </c>
      <c r="I167" s="10" t="s">
        <v>99</v>
      </c>
      <c r="J167" s="10"/>
      <c r="K167" s="14"/>
      <c r="L167" s="12"/>
      <c r="M167" s="94" t="s">
        <v>140</v>
      </c>
      <c r="N167" s="94"/>
      <c r="O167" s="13" t="s">
        <v>84</v>
      </c>
      <c r="P167" s="10">
        <v>5.99</v>
      </c>
      <c r="Q167" s="10">
        <v>7.93</v>
      </c>
      <c r="R167" s="10">
        <v>32.520000000000003</v>
      </c>
      <c r="S167" s="10">
        <v>217.29</v>
      </c>
      <c r="T167" s="10" t="s">
        <v>99</v>
      </c>
      <c r="U167" s="10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</row>
    <row r="168" spans="1:43" s="6" customFormat="1" ht="19.95" customHeight="1" x14ac:dyDescent="0.2">
      <c r="A168" s="12"/>
      <c r="B168" s="94" t="s">
        <v>129</v>
      </c>
      <c r="C168" s="94"/>
      <c r="D168" s="13" t="s">
        <v>26</v>
      </c>
      <c r="E168" s="10"/>
      <c r="F168" s="10"/>
      <c r="G168" s="10" t="s">
        <v>27</v>
      </c>
      <c r="H168" s="10" t="s">
        <v>28</v>
      </c>
      <c r="I168" s="10" t="s">
        <v>30</v>
      </c>
      <c r="J168" s="10"/>
      <c r="K168" s="14"/>
      <c r="L168" s="12"/>
      <c r="M168" s="110" t="s">
        <v>129</v>
      </c>
      <c r="N168" s="110"/>
      <c r="O168" s="13" t="s">
        <v>26</v>
      </c>
      <c r="P168" s="10"/>
      <c r="Q168" s="10"/>
      <c r="R168" s="10" t="s">
        <v>27</v>
      </c>
      <c r="S168" s="10" t="s">
        <v>28</v>
      </c>
      <c r="T168" s="10" t="s">
        <v>30</v>
      </c>
      <c r="U168" s="10"/>
    </row>
    <row r="169" spans="1:43" s="6" customFormat="1" ht="19.95" customHeight="1" x14ac:dyDescent="0.2">
      <c r="A169" s="12"/>
      <c r="B169" s="94" t="s">
        <v>156</v>
      </c>
      <c r="C169" s="94"/>
      <c r="D169" s="13" t="s">
        <v>157</v>
      </c>
      <c r="E169" s="10">
        <v>3.9</v>
      </c>
      <c r="F169" s="10">
        <v>13.967000000000001</v>
      </c>
      <c r="G169" s="10">
        <v>23.72</v>
      </c>
      <c r="H169" s="10">
        <v>237.25</v>
      </c>
      <c r="I169" s="10" t="s">
        <v>34</v>
      </c>
      <c r="J169" s="10"/>
      <c r="K169" s="14"/>
      <c r="L169" s="12"/>
      <c r="M169" s="94" t="s">
        <v>156</v>
      </c>
      <c r="N169" s="94"/>
      <c r="O169" s="13" t="s">
        <v>157</v>
      </c>
      <c r="P169" s="10">
        <v>3.9</v>
      </c>
      <c r="Q169" s="10">
        <v>13.967000000000001</v>
      </c>
      <c r="R169" s="10">
        <v>23.72</v>
      </c>
      <c r="S169" s="10">
        <v>237.25</v>
      </c>
      <c r="T169" s="10" t="s">
        <v>34</v>
      </c>
      <c r="U169" s="10"/>
    </row>
    <row r="170" spans="1:43" s="6" customFormat="1" ht="19.95" customHeight="1" x14ac:dyDescent="0.2">
      <c r="A170" s="12"/>
      <c r="B170" s="94" t="s">
        <v>142</v>
      </c>
      <c r="C170" s="94"/>
      <c r="D170" s="13" t="s">
        <v>67</v>
      </c>
      <c r="E170" s="10" t="s">
        <v>3</v>
      </c>
      <c r="F170" s="10" t="s">
        <v>3</v>
      </c>
      <c r="G170" s="10" t="s">
        <v>79</v>
      </c>
      <c r="H170" s="10" t="s">
        <v>100</v>
      </c>
      <c r="I170" s="10" t="s">
        <v>101</v>
      </c>
      <c r="J170" s="10"/>
      <c r="K170" s="14"/>
      <c r="L170" s="12"/>
      <c r="M170" s="110" t="s">
        <v>142</v>
      </c>
      <c r="N170" s="110"/>
      <c r="O170" s="13" t="s">
        <v>67</v>
      </c>
      <c r="P170" s="10" t="s">
        <v>3</v>
      </c>
      <c r="Q170" s="10" t="s">
        <v>3</v>
      </c>
      <c r="R170" s="10" t="s">
        <v>79</v>
      </c>
      <c r="S170" s="10" t="s">
        <v>100</v>
      </c>
      <c r="T170" s="10" t="s">
        <v>101</v>
      </c>
      <c r="U170" s="10"/>
    </row>
    <row r="171" spans="1:43" s="6" customFormat="1" ht="19.95" customHeight="1" x14ac:dyDescent="0.2">
      <c r="A171" s="128" t="s">
        <v>35</v>
      </c>
      <c r="B171" s="128"/>
      <c r="C171" s="128"/>
      <c r="D171" s="16">
        <f>D170+60+207+154</f>
        <v>561</v>
      </c>
      <c r="E171" s="10">
        <f>E170+E169+E168+E167</f>
        <v>9.8000000000000007</v>
      </c>
      <c r="F171" s="10">
        <f t="shared" ref="F171:H171" si="37">F170+F169+F168+F167</f>
        <v>21.387</v>
      </c>
      <c r="G171" s="10">
        <f t="shared" si="37"/>
        <v>72.650000000000006</v>
      </c>
      <c r="H171" s="10">
        <f t="shared" si="37"/>
        <v>546.25</v>
      </c>
      <c r="I171" s="10"/>
      <c r="J171" s="10">
        <v>71.09</v>
      </c>
      <c r="K171" s="14"/>
      <c r="L171" s="128" t="s">
        <v>35</v>
      </c>
      <c r="M171" s="128"/>
      <c r="N171" s="128"/>
      <c r="O171" s="16">
        <v>591.5</v>
      </c>
      <c r="P171" s="16">
        <f>P170+P169+P168+P167</f>
        <v>10.89</v>
      </c>
      <c r="Q171" s="16">
        <f t="shared" ref="Q171:S171" si="38">Q170+Q169+Q168+Q167</f>
        <v>22.896999999999998</v>
      </c>
      <c r="R171" s="16">
        <f t="shared" si="38"/>
        <v>80.240000000000009</v>
      </c>
      <c r="S171" s="16">
        <f t="shared" si="38"/>
        <v>562.54</v>
      </c>
      <c r="T171" s="10"/>
      <c r="U171" s="10">
        <v>78.02</v>
      </c>
    </row>
    <row r="172" spans="1:43" ht="19.95" customHeight="1" x14ac:dyDescent="0.2">
      <c r="A172" s="20"/>
      <c r="E172" s="20"/>
      <c r="F172" s="20"/>
      <c r="G172" s="20"/>
      <c r="H172" s="20"/>
      <c r="I172" s="20"/>
      <c r="J172" s="20"/>
    </row>
    <row r="173" spans="1:43" ht="19.95" customHeight="1" x14ac:dyDescent="0.2">
      <c r="K173" s="17"/>
      <c r="L173" s="17"/>
      <c r="M173" s="17"/>
      <c r="N173" s="17"/>
      <c r="P173" s="17"/>
      <c r="Q173" s="17"/>
      <c r="R173" s="17"/>
      <c r="S173" s="17"/>
      <c r="T173" s="17"/>
      <c r="U173" s="17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6"/>
      <c r="AH173" s="46"/>
      <c r="AI173" s="46"/>
      <c r="AJ173" s="46"/>
      <c r="AK173" s="46"/>
      <c r="AL173" s="46"/>
      <c r="AM173" s="46"/>
      <c r="AN173" s="46"/>
      <c r="AO173" s="46"/>
      <c r="AP173" s="46"/>
    </row>
    <row r="174" spans="1:43" ht="19.95" customHeight="1" x14ac:dyDescent="0.2">
      <c r="K174" s="17"/>
      <c r="L174" s="17"/>
      <c r="M174" s="17"/>
      <c r="N174" s="17"/>
      <c r="P174" s="17"/>
      <c r="Q174" s="17"/>
      <c r="R174" s="17"/>
      <c r="S174" s="17"/>
      <c r="T174" s="17"/>
      <c r="U174" s="17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6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</row>
    <row r="175" spans="1:43" ht="19.95" customHeight="1" x14ac:dyDescent="0.2">
      <c r="A175" s="20"/>
      <c r="E175" s="20"/>
      <c r="F175" s="20"/>
      <c r="G175" s="20"/>
      <c r="H175" s="20"/>
      <c r="I175" s="20"/>
      <c r="J175" s="20"/>
      <c r="AQ175" s="46"/>
    </row>
    <row r="176" spans="1:43" ht="19.95" customHeight="1" x14ac:dyDescent="0.2">
      <c r="A176" s="20"/>
      <c r="E176" s="20"/>
      <c r="F176" s="20"/>
      <c r="G176" s="20"/>
      <c r="H176" s="20"/>
      <c r="I176" s="20"/>
      <c r="J176" s="20"/>
    </row>
    <row r="177" spans="1:43" s="1" customFormat="1" ht="32.4" customHeight="1" x14ac:dyDescent="0.2">
      <c r="A177" s="20"/>
      <c r="B177" s="18"/>
      <c r="C177" s="18"/>
      <c r="D177" s="62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62"/>
      <c r="P177" s="20"/>
      <c r="Q177" s="20"/>
      <c r="R177" s="20"/>
      <c r="S177" s="20"/>
      <c r="T177" s="20"/>
      <c r="U177" s="20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21"/>
      <c r="AH177" s="21"/>
      <c r="AI177" s="21"/>
      <c r="AJ177" s="21"/>
      <c r="AK177" s="21"/>
      <c r="AL177" s="21"/>
      <c r="AM177" s="21"/>
      <c r="AN177" s="21"/>
      <c r="AO177" s="21"/>
      <c r="AP177" s="21"/>
      <c r="AQ177" s="21"/>
    </row>
    <row r="178" spans="1:43" s="1" customFormat="1" ht="19.95" customHeight="1" x14ac:dyDescent="0.2">
      <c r="A178" s="20"/>
      <c r="B178" s="18"/>
      <c r="C178" s="18"/>
      <c r="D178" s="62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62"/>
      <c r="P178" s="20"/>
      <c r="Q178" s="20"/>
      <c r="R178" s="20"/>
      <c r="S178" s="20"/>
      <c r="T178" s="20"/>
      <c r="U178" s="20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21"/>
      <c r="AH178" s="21"/>
      <c r="AI178" s="21"/>
      <c r="AJ178" s="21"/>
      <c r="AK178" s="21"/>
      <c r="AL178" s="21"/>
      <c r="AM178" s="21"/>
      <c r="AN178" s="21"/>
      <c r="AO178" s="21"/>
      <c r="AP178" s="21"/>
      <c r="AQ178" s="21"/>
    </row>
    <row r="179" spans="1:43" ht="19.95" customHeight="1" x14ac:dyDescent="0.2">
      <c r="A179" s="20"/>
      <c r="E179" s="20"/>
      <c r="F179" s="20"/>
      <c r="G179" s="20"/>
      <c r="H179" s="20"/>
      <c r="I179" s="20"/>
      <c r="J179" s="20"/>
    </row>
    <row r="180" spans="1:43" ht="19.95" customHeight="1" x14ac:dyDescent="0.2">
      <c r="A180" s="20"/>
      <c r="E180" s="20"/>
      <c r="F180" s="20"/>
      <c r="G180" s="20"/>
      <c r="H180" s="20"/>
      <c r="I180" s="20"/>
      <c r="J180" s="20"/>
    </row>
    <row r="181" spans="1:43" ht="19.95" customHeight="1" x14ac:dyDescent="0.2">
      <c r="A181" s="20"/>
      <c r="E181" s="20"/>
      <c r="F181" s="20"/>
      <c r="G181" s="20"/>
      <c r="H181" s="20"/>
      <c r="I181" s="20"/>
      <c r="J181" s="20"/>
    </row>
    <row r="182" spans="1:43" ht="19.95" customHeight="1" x14ac:dyDescent="0.2">
      <c r="A182" s="20"/>
      <c r="E182" s="20"/>
      <c r="F182" s="20"/>
      <c r="G182" s="20"/>
      <c r="H182" s="20"/>
      <c r="I182" s="20"/>
      <c r="J182" s="20"/>
    </row>
    <row r="183" spans="1:43" ht="19.95" customHeight="1" x14ac:dyDescent="0.2">
      <c r="A183" s="20"/>
      <c r="E183" s="20"/>
      <c r="F183" s="20"/>
      <c r="G183" s="20"/>
      <c r="H183" s="20"/>
      <c r="I183" s="20"/>
      <c r="J183" s="20"/>
    </row>
    <row r="184" spans="1:43" ht="25.95" customHeight="1" x14ac:dyDescent="0.2">
      <c r="A184" s="20"/>
      <c r="E184" s="20"/>
      <c r="F184" s="20"/>
      <c r="G184" s="20"/>
      <c r="H184" s="20"/>
      <c r="I184" s="20"/>
      <c r="J184" s="20"/>
    </row>
    <row r="185" spans="1:43" ht="19.95" customHeight="1" x14ac:dyDescent="0.2">
      <c r="A185" s="20"/>
      <c r="E185" s="20"/>
      <c r="F185" s="20"/>
      <c r="G185" s="20"/>
      <c r="H185" s="20"/>
      <c r="I185" s="20"/>
      <c r="J185" s="20"/>
    </row>
    <row r="186" spans="1:43" ht="19.95" customHeight="1" x14ac:dyDescent="0.2">
      <c r="A186" s="20"/>
      <c r="E186" s="20"/>
      <c r="F186" s="20"/>
      <c r="G186" s="20"/>
      <c r="H186" s="20"/>
      <c r="I186" s="20"/>
      <c r="J186" s="20"/>
    </row>
    <row r="187" spans="1:43" ht="19.95" customHeight="1" x14ac:dyDescent="0.2">
      <c r="A187" s="20"/>
      <c r="E187" s="20"/>
      <c r="F187" s="20"/>
      <c r="G187" s="20"/>
      <c r="H187" s="20"/>
      <c r="I187" s="20"/>
      <c r="J187" s="20"/>
    </row>
    <row r="188" spans="1:43" ht="30" customHeight="1" x14ac:dyDescent="0.2">
      <c r="A188" s="20"/>
      <c r="E188" s="20"/>
      <c r="F188" s="20"/>
      <c r="G188" s="20"/>
      <c r="H188" s="20"/>
      <c r="I188" s="20"/>
      <c r="J188" s="20"/>
    </row>
    <row r="189" spans="1:43" ht="19.95" customHeight="1" x14ac:dyDescent="0.2">
      <c r="A189" s="20"/>
      <c r="E189" s="20"/>
      <c r="F189" s="20"/>
      <c r="G189" s="20"/>
      <c r="H189" s="20"/>
      <c r="I189" s="20"/>
      <c r="J189" s="20"/>
    </row>
    <row r="190" spans="1:43" ht="19.95" customHeight="1" x14ac:dyDescent="0.2">
      <c r="K190" s="17"/>
      <c r="L190" s="17"/>
      <c r="M190" s="17"/>
      <c r="N190" s="17"/>
      <c r="P190" s="17"/>
      <c r="Q190" s="17"/>
      <c r="R190" s="17"/>
      <c r="S190" s="17"/>
      <c r="T190" s="17"/>
      <c r="U190" s="17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6"/>
      <c r="AH190" s="46"/>
      <c r="AI190" s="46"/>
      <c r="AJ190" s="46"/>
      <c r="AK190" s="46"/>
      <c r="AL190" s="46"/>
      <c r="AM190" s="46"/>
      <c r="AN190" s="46"/>
      <c r="AO190" s="46"/>
      <c r="AP190" s="46"/>
    </row>
    <row r="191" spans="1:43" ht="19.95" customHeight="1" x14ac:dyDescent="0.2">
      <c r="A191" s="20"/>
      <c r="E191" s="20"/>
      <c r="F191" s="20"/>
      <c r="G191" s="20"/>
      <c r="H191" s="20"/>
      <c r="I191" s="20"/>
      <c r="J191" s="20"/>
      <c r="AQ191" s="46"/>
    </row>
    <row r="192" spans="1:43" ht="19.95" customHeight="1" x14ac:dyDescent="0.2">
      <c r="A192" s="20"/>
      <c r="E192" s="20"/>
      <c r="F192" s="20"/>
      <c r="G192" s="20"/>
      <c r="H192" s="20"/>
      <c r="I192" s="20"/>
      <c r="J192" s="20"/>
    </row>
    <row r="193" spans="1:43" s="1" customFormat="1" ht="19.95" customHeight="1" x14ac:dyDescent="0.2">
      <c r="A193" s="20"/>
      <c r="B193" s="18"/>
      <c r="C193" s="18"/>
      <c r="D193" s="62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62"/>
      <c r="P193" s="20"/>
      <c r="Q193" s="20"/>
      <c r="R193" s="20"/>
      <c r="S193" s="20"/>
      <c r="T193" s="20"/>
      <c r="U193" s="20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  <c r="AK193" s="21"/>
      <c r="AL193" s="21"/>
      <c r="AM193" s="21"/>
      <c r="AN193" s="21"/>
      <c r="AO193" s="21"/>
      <c r="AP193" s="21"/>
      <c r="AQ193" s="21"/>
    </row>
    <row r="194" spans="1:43" ht="19.95" customHeight="1" x14ac:dyDescent="0.2">
      <c r="A194" s="20"/>
      <c r="E194" s="20"/>
      <c r="F194" s="20"/>
      <c r="G194" s="20"/>
      <c r="H194" s="20"/>
      <c r="I194" s="20"/>
      <c r="J194" s="20"/>
    </row>
    <row r="195" spans="1:43" ht="19.95" customHeight="1" x14ac:dyDescent="0.2">
      <c r="A195" s="20"/>
      <c r="E195" s="20"/>
      <c r="F195" s="20"/>
      <c r="G195" s="20"/>
      <c r="H195" s="20"/>
      <c r="I195" s="20"/>
      <c r="J195" s="20"/>
    </row>
    <row r="196" spans="1:43" ht="19.95" customHeight="1" x14ac:dyDescent="0.2">
      <c r="A196" s="20"/>
      <c r="E196" s="20"/>
      <c r="F196" s="20"/>
      <c r="G196" s="20"/>
      <c r="H196" s="20"/>
      <c r="I196" s="20"/>
      <c r="J196" s="20"/>
    </row>
    <row r="197" spans="1:43" ht="19.95" customHeight="1" x14ac:dyDescent="0.2">
      <c r="K197" s="17"/>
      <c r="L197" s="17"/>
      <c r="M197" s="17"/>
      <c r="N197" s="17"/>
      <c r="P197" s="17"/>
      <c r="Q197" s="17"/>
      <c r="R197" s="17"/>
      <c r="S197" s="17"/>
      <c r="T197" s="17"/>
      <c r="U197" s="17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6"/>
      <c r="AH197" s="46"/>
      <c r="AI197" s="46"/>
      <c r="AJ197" s="46"/>
      <c r="AK197" s="46"/>
      <c r="AL197" s="46"/>
      <c r="AM197" s="46"/>
      <c r="AN197" s="46"/>
      <c r="AO197" s="46"/>
      <c r="AP197" s="46"/>
    </row>
    <row r="198" spans="1:43" ht="19.95" customHeight="1" x14ac:dyDescent="0.2">
      <c r="K198" s="17"/>
      <c r="L198" s="17"/>
      <c r="M198" s="17"/>
      <c r="N198" s="17"/>
      <c r="P198" s="17"/>
      <c r="Q198" s="17"/>
      <c r="R198" s="17"/>
      <c r="S198" s="17"/>
      <c r="T198" s="17"/>
      <c r="U198" s="17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6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</row>
    <row r="199" spans="1:43" ht="19.95" customHeight="1" x14ac:dyDescent="0.2">
      <c r="A199" s="20"/>
      <c r="E199" s="20"/>
      <c r="F199" s="20"/>
      <c r="G199" s="20"/>
      <c r="H199" s="20"/>
      <c r="I199" s="20"/>
      <c r="J199" s="20"/>
      <c r="AQ199" s="46"/>
    </row>
    <row r="200" spans="1:43" s="1" customFormat="1" ht="19.95" customHeight="1" x14ac:dyDescent="0.2">
      <c r="A200" s="20"/>
      <c r="B200" s="18"/>
      <c r="C200" s="18"/>
      <c r="D200" s="62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62"/>
      <c r="P200" s="20"/>
      <c r="Q200" s="20"/>
      <c r="R200" s="20"/>
      <c r="S200" s="20"/>
      <c r="T200" s="20"/>
      <c r="U200" s="20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21"/>
      <c r="AH200" s="21"/>
      <c r="AI200" s="21"/>
      <c r="AJ200" s="21"/>
      <c r="AK200" s="21"/>
      <c r="AL200" s="21"/>
      <c r="AM200" s="21"/>
      <c r="AN200" s="21"/>
      <c r="AO200" s="21"/>
      <c r="AP200" s="21"/>
      <c r="AQ200" s="21"/>
    </row>
    <row r="201" spans="1:43" s="1" customFormat="1" ht="19.95" customHeight="1" x14ac:dyDescent="0.2">
      <c r="A201" s="20"/>
      <c r="B201" s="18"/>
      <c r="C201" s="18"/>
      <c r="D201" s="62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62"/>
      <c r="P201" s="20"/>
      <c r="Q201" s="20"/>
      <c r="R201" s="20"/>
      <c r="S201" s="20"/>
      <c r="T201" s="20"/>
      <c r="U201" s="20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21"/>
      <c r="AH201" s="21"/>
      <c r="AI201" s="21"/>
      <c r="AJ201" s="21"/>
      <c r="AK201" s="21"/>
      <c r="AL201" s="21"/>
      <c r="AM201" s="21"/>
      <c r="AN201" s="21"/>
      <c r="AO201" s="21"/>
      <c r="AP201" s="21"/>
      <c r="AQ201" s="21"/>
    </row>
    <row r="202" spans="1:43" ht="19.95" customHeight="1" x14ac:dyDescent="0.2">
      <c r="A202" s="20"/>
      <c r="E202" s="20"/>
      <c r="F202" s="20"/>
      <c r="G202" s="20"/>
      <c r="H202" s="20"/>
      <c r="I202" s="20"/>
      <c r="J202" s="20"/>
    </row>
    <row r="203" spans="1:43" ht="19.95" customHeight="1" x14ac:dyDescent="0.2">
      <c r="A203" s="20"/>
      <c r="E203" s="20"/>
      <c r="F203" s="20"/>
      <c r="G203" s="20"/>
      <c r="H203" s="20"/>
      <c r="I203" s="20"/>
      <c r="J203" s="20"/>
    </row>
    <row r="204" spans="1:43" ht="34.200000000000003" customHeight="1" x14ac:dyDescent="0.2">
      <c r="A204" s="20"/>
      <c r="E204" s="20"/>
      <c r="F204" s="20"/>
      <c r="G204" s="20"/>
      <c r="H204" s="20"/>
      <c r="I204" s="20"/>
      <c r="J204" s="20"/>
    </row>
    <row r="205" spans="1:43" ht="19.95" customHeight="1" x14ac:dyDescent="0.2">
      <c r="A205" s="20"/>
      <c r="E205" s="20"/>
      <c r="F205" s="20"/>
      <c r="G205" s="20"/>
      <c r="H205" s="20"/>
      <c r="I205" s="20"/>
      <c r="J205" s="20"/>
    </row>
    <row r="206" spans="1:43" ht="19.95" customHeight="1" x14ac:dyDescent="0.2">
      <c r="A206" s="20"/>
      <c r="E206" s="20"/>
      <c r="F206" s="20"/>
      <c r="G206" s="20"/>
      <c r="H206" s="20"/>
      <c r="I206" s="20"/>
      <c r="J206" s="20"/>
    </row>
    <row r="207" spans="1:43" ht="19.95" customHeight="1" x14ac:dyDescent="0.2">
      <c r="A207" s="20"/>
      <c r="E207" s="20"/>
      <c r="F207" s="20"/>
      <c r="G207" s="20"/>
      <c r="H207" s="20"/>
      <c r="I207" s="20"/>
      <c r="J207" s="20"/>
    </row>
    <row r="208" spans="1:43" ht="19.95" customHeight="1" x14ac:dyDescent="0.2">
      <c r="A208" s="20"/>
      <c r="E208" s="20"/>
      <c r="F208" s="20"/>
      <c r="G208" s="20"/>
      <c r="H208" s="20"/>
      <c r="I208" s="20"/>
      <c r="J208" s="20"/>
    </row>
    <row r="209" spans="1:43" ht="19.95" customHeight="1" x14ac:dyDescent="0.2">
      <c r="A209" s="20"/>
      <c r="E209" s="20"/>
      <c r="F209" s="20"/>
      <c r="G209" s="20"/>
      <c r="H209" s="20"/>
      <c r="I209" s="20"/>
      <c r="J209" s="20"/>
    </row>
    <row r="210" spans="1:43" ht="19.95" customHeight="1" x14ac:dyDescent="0.2">
      <c r="A210" s="20"/>
      <c r="E210" s="20"/>
      <c r="F210" s="20"/>
      <c r="G210" s="20"/>
      <c r="H210" s="20"/>
      <c r="I210" s="20"/>
      <c r="J210" s="20"/>
    </row>
    <row r="211" spans="1:43" ht="19.95" customHeight="1" x14ac:dyDescent="0.2">
      <c r="A211" s="20"/>
      <c r="E211" s="20"/>
      <c r="F211" s="20"/>
      <c r="G211" s="20"/>
      <c r="H211" s="20"/>
      <c r="I211" s="20"/>
      <c r="J211" s="20"/>
    </row>
    <row r="212" spans="1:43" ht="19.95" customHeight="1" x14ac:dyDescent="0.2">
      <c r="A212" s="20"/>
      <c r="E212" s="20"/>
      <c r="F212" s="20"/>
      <c r="G212" s="20"/>
      <c r="H212" s="20"/>
      <c r="I212" s="20"/>
      <c r="J212" s="20"/>
    </row>
    <row r="213" spans="1:43" ht="19.95" customHeight="1" x14ac:dyDescent="0.2">
      <c r="A213" s="20"/>
      <c r="E213" s="20"/>
      <c r="F213" s="20"/>
      <c r="G213" s="20"/>
      <c r="H213" s="20"/>
      <c r="I213" s="20"/>
      <c r="J213" s="20"/>
    </row>
    <row r="214" spans="1:43" ht="32.4" customHeight="1" x14ac:dyDescent="0.2">
      <c r="K214" s="17"/>
      <c r="L214" s="17"/>
      <c r="M214" s="17"/>
      <c r="N214" s="17"/>
      <c r="P214" s="17"/>
      <c r="Q214" s="17"/>
      <c r="R214" s="17"/>
      <c r="S214" s="17"/>
      <c r="T214" s="17"/>
      <c r="U214" s="17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6"/>
      <c r="AH214" s="46"/>
      <c r="AI214" s="46"/>
      <c r="AJ214" s="46"/>
      <c r="AK214" s="46"/>
      <c r="AL214" s="46"/>
      <c r="AM214" s="46"/>
      <c r="AN214" s="46"/>
      <c r="AO214" s="46"/>
      <c r="AP214" s="46"/>
    </row>
    <row r="215" spans="1:43" ht="29.4" customHeight="1" x14ac:dyDescent="0.2">
      <c r="A215" s="20"/>
      <c r="E215" s="20"/>
      <c r="F215" s="20"/>
      <c r="G215" s="20"/>
      <c r="H215" s="20"/>
      <c r="I215" s="20"/>
      <c r="J215" s="20"/>
      <c r="AQ215" s="46"/>
    </row>
    <row r="216" spans="1:43" ht="19.95" customHeight="1" x14ac:dyDescent="0.2">
      <c r="A216" s="20"/>
      <c r="E216" s="20"/>
      <c r="F216" s="20"/>
      <c r="G216" s="20"/>
      <c r="H216" s="20"/>
      <c r="I216" s="20"/>
      <c r="J216" s="20"/>
    </row>
    <row r="217" spans="1:43" s="1" customFormat="1" ht="19.95" customHeight="1" x14ac:dyDescent="0.2">
      <c r="A217" s="20"/>
      <c r="B217" s="18"/>
      <c r="C217" s="18"/>
      <c r="D217" s="62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62"/>
      <c r="P217" s="20"/>
      <c r="Q217" s="20"/>
      <c r="R217" s="20"/>
      <c r="S217" s="20"/>
      <c r="T217" s="20"/>
      <c r="U217" s="20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21"/>
      <c r="AH217" s="21"/>
      <c r="AI217" s="21"/>
      <c r="AJ217" s="21"/>
      <c r="AK217" s="21"/>
      <c r="AL217" s="21"/>
      <c r="AM217" s="21"/>
      <c r="AN217" s="21"/>
      <c r="AO217" s="21"/>
      <c r="AP217" s="21"/>
      <c r="AQ217" s="21"/>
    </row>
    <row r="218" spans="1:43" ht="19.95" customHeight="1" x14ac:dyDescent="0.2">
      <c r="A218" s="20"/>
      <c r="E218" s="20"/>
      <c r="F218" s="20"/>
      <c r="G218" s="20"/>
      <c r="H218" s="20"/>
      <c r="I218" s="20"/>
      <c r="J218" s="20"/>
    </row>
    <row r="219" spans="1:43" ht="19.95" customHeight="1" x14ac:dyDescent="0.2">
      <c r="A219" s="20"/>
      <c r="E219" s="20"/>
      <c r="F219" s="20"/>
      <c r="G219" s="20"/>
      <c r="H219" s="20"/>
      <c r="I219" s="20"/>
      <c r="J219" s="20"/>
    </row>
    <row r="220" spans="1:43" ht="19.95" customHeight="1" x14ac:dyDescent="0.2">
      <c r="A220" s="20"/>
      <c r="E220" s="20"/>
      <c r="F220" s="20"/>
      <c r="G220" s="20"/>
      <c r="H220" s="20"/>
      <c r="I220" s="20"/>
      <c r="J220" s="20"/>
    </row>
    <row r="221" spans="1:43" ht="19.95" customHeight="1" x14ac:dyDescent="0.2">
      <c r="K221" s="17"/>
      <c r="L221" s="17"/>
      <c r="M221" s="17"/>
      <c r="N221" s="17"/>
      <c r="P221" s="17"/>
      <c r="Q221" s="17"/>
      <c r="R221" s="17"/>
      <c r="S221" s="17"/>
      <c r="T221" s="17"/>
      <c r="U221" s="17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6"/>
      <c r="AH221" s="46"/>
      <c r="AI221" s="46"/>
      <c r="AJ221" s="46"/>
      <c r="AK221" s="46"/>
      <c r="AL221" s="46"/>
      <c r="AM221" s="46"/>
      <c r="AN221" s="46"/>
      <c r="AO221" s="46"/>
      <c r="AP221" s="46"/>
    </row>
    <row r="222" spans="1:43" ht="10.95" customHeight="1" x14ac:dyDescent="0.2">
      <c r="K222" s="17"/>
      <c r="L222" s="17"/>
      <c r="M222" s="17"/>
      <c r="N222" s="17"/>
      <c r="P222" s="17"/>
      <c r="Q222" s="17"/>
      <c r="R222" s="17"/>
      <c r="S222" s="17"/>
      <c r="T222" s="17"/>
      <c r="U222" s="17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6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</row>
    <row r="223" spans="1:43" ht="10.95" customHeight="1" x14ac:dyDescent="0.2">
      <c r="A223" s="20"/>
      <c r="E223" s="20"/>
      <c r="F223" s="20"/>
      <c r="G223" s="20"/>
      <c r="H223" s="20"/>
      <c r="I223" s="20"/>
      <c r="J223" s="20"/>
      <c r="AQ223" s="46"/>
    </row>
    <row r="224" spans="1:43" s="1" customFormat="1" ht="19.95" customHeight="1" x14ac:dyDescent="0.2">
      <c r="A224" s="20"/>
      <c r="B224" s="18"/>
      <c r="C224" s="18"/>
      <c r="D224" s="62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62"/>
      <c r="P224" s="20"/>
      <c r="Q224" s="20"/>
      <c r="R224" s="20"/>
      <c r="S224" s="20"/>
      <c r="T224" s="20"/>
      <c r="U224" s="20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21"/>
      <c r="AH224" s="21"/>
      <c r="AI224" s="21"/>
      <c r="AJ224" s="21"/>
      <c r="AK224" s="21"/>
      <c r="AL224" s="21"/>
      <c r="AM224" s="21"/>
      <c r="AN224" s="21"/>
      <c r="AO224" s="21"/>
      <c r="AP224" s="21"/>
      <c r="AQ224" s="21"/>
    </row>
    <row r="225" spans="1:43" s="1" customFormat="1" ht="22.2" customHeight="1" x14ac:dyDescent="0.2">
      <c r="A225" s="20"/>
      <c r="B225" s="18"/>
      <c r="C225" s="18"/>
      <c r="D225" s="62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62"/>
      <c r="P225" s="20"/>
      <c r="Q225" s="20"/>
      <c r="R225" s="20"/>
      <c r="S225" s="20"/>
      <c r="T225" s="20"/>
      <c r="U225" s="20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21"/>
      <c r="AH225" s="21"/>
      <c r="AI225" s="21"/>
      <c r="AJ225" s="21"/>
      <c r="AK225" s="21"/>
      <c r="AL225" s="21"/>
      <c r="AM225" s="21"/>
      <c r="AN225" s="21"/>
      <c r="AO225" s="21"/>
      <c r="AP225" s="21"/>
      <c r="AQ225" s="21"/>
    </row>
    <row r="226" spans="1:43" ht="10.95" customHeight="1" x14ac:dyDescent="0.2">
      <c r="A226" s="20"/>
      <c r="E226" s="20"/>
      <c r="F226" s="20"/>
      <c r="G226" s="20"/>
      <c r="H226" s="20"/>
      <c r="I226" s="20"/>
      <c r="J226" s="20"/>
    </row>
    <row r="227" spans="1:43" ht="10.95" customHeight="1" x14ac:dyDescent="0.2">
      <c r="A227" s="20"/>
      <c r="E227" s="20"/>
      <c r="F227" s="20"/>
      <c r="G227" s="20"/>
      <c r="H227" s="20"/>
      <c r="I227" s="20"/>
      <c r="J227" s="20"/>
    </row>
    <row r="228" spans="1:43" ht="10.95" customHeight="1" x14ac:dyDescent="0.2">
      <c r="A228" s="20"/>
      <c r="E228" s="20"/>
      <c r="F228" s="20"/>
      <c r="G228" s="20"/>
      <c r="H228" s="20"/>
      <c r="I228" s="20"/>
      <c r="J228" s="20"/>
    </row>
    <row r="229" spans="1:43" ht="10.95" customHeight="1" x14ac:dyDescent="0.2">
      <c r="A229" s="20"/>
      <c r="E229" s="20"/>
      <c r="F229" s="20"/>
      <c r="G229" s="20"/>
      <c r="H229" s="20"/>
      <c r="I229" s="20"/>
      <c r="J229" s="20"/>
    </row>
    <row r="230" spans="1:43" ht="10.95" customHeight="1" x14ac:dyDescent="0.2">
      <c r="A230" s="20"/>
      <c r="E230" s="20"/>
      <c r="F230" s="20"/>
      <c r="G230" s="20"/>
      <c r="H230" s="20"/>
      <c r="I230" s="20"/>
      <c r="J230" s="20"/>
    </row>
    <row r="231" spans="1:43" ht="10.95" customHeight="1" x14ac:dyDescent="0.2">
      <c r="A231" s="20"/>
      <c r="E231" s="20"/>
      <c r="F231" s="20"/>
      <c r="G231" s="20"/>
      <c r="H231" s="20"/>
      <c r="I231" s="20"/>
      <c r="J231" s="20"/>
    </row>
    <row r="232" spans="1:43" ht="10.95" customHeight="1" x14ac:dyDescent="0.2">
      <c r="A232" s="20"/>
      <c r="E232" s="20"/>
      <c r="F232" s="20"/>
      <c r="G232" s="20"/>
      <c r="H232" s="20"/>
      <c r="I232" s="20"/>
      <c r="J232" s="20"/>
    </row>
    <row r="233" spans="1:43" ht="10.95" customHeight="1" x14ac:dyDescent="0.2">
      <c r="A233" s="20"/>
      <c r="E233" s="20"/>
      <c r="F233" s="20"/>
      <c r="G233" s="20"/>
      <c r="H233" s="20"/>
      <c r="I233" s="20"/>
      <c r="J233" s="20"/>
    </row>
    <row r="234" spans="1:43" ht="10.95" customHeight="1" x14ac:dyDescent="0.2">
      <c r="A234" s="20"/>
      <c r="E234" s="20"/>
      <c r="F234" s="20"/>
      <c r="G234" s="20"/>
      <c r="H234" s="20"/>
      <c r="I234" s="20"/>
      <c r="J234" s="20"/>
    </row>
    <row r="235" spans="1:43" ht="22.2" customHeight="1" x14ac:dyDescent="0.2">
      <c r="A235" s="20"/>
      <c r="E235" s="20"/>
      <c r="F235" s="20"/>
      <c r="G235" s="20"/>
      <c r="H235" s="20"/>
      <c r="I235" s="20"/>
      <c r="J235" s="20"/>
    </row>
    <row r="236" spans="1:43" ht="10.95" customHeight="1" x14ac:dyDescent="0.2">
      <c r="A236" s="20"/>
      <c r="E236" s="20"/>
      <c r="F236" s="20"/>
      <c r="G236" s="20"/>
      <c r="H236" s="20"/>
      <c r="I236" s="20"/>
      <c r="J236" s="20"/>
    </row>
    <row r="237" spans="1:43" ht="10.95" customHeight="1" x14ac:dyDescent="0.2">
      <c r="K237" s="17"/>
      <c r="L237" s="17"/>
      <c r="M237" s="17"/>
      <c r="N237" s="17"/>
      <c r="P237" s="17"/>
      <c r="Q237" s="17"/>
      <c r="R237" s="17"/>
      <c r="S237" s="17"/>
      <c r="T237" s="17"/>
      <c r="U237" s="17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6"/>
      <c r="AH237" s="46"/>
      <c r="AI237" s="46"/>
      <c r="AJ237" s="46"/>
      <c r="AK237" s="46"/>
      <c r="AL237" s="46"/>
      <c r="AM237" s="46"/>
      <c r="AN237" s="46"/>
      <c r="AO237" s="46"/>
      <c r="AP237" s="46"/>
    </row>
    <row r="238" spans="1:43" ht="10.95" customHeight="1" x14ac:dyDescent="0.2">
      <c r="A238" s="20"/>
      <c r="E238" s="20"/>
      <c r="F238" s="20"/>
      <c r="G238" s="20"/>
      <c r="H238" s="20"/>
      <c r="I238" s="20"/>
      <c r="J238" s="20"/>
      <c r="AQ238" s="46"/>
    </row>
    <row r="239" spans="1:43" ht="10.95" customHeight="1" x14ac:dyDescent="0.2">
      <c r="A239" s="20"/>
      <c r="E239" s="20"/>
      <c r="F239" s="20"/>
      <c r="G239" s="20"/>
      <c r="H239" s="20"/>
      <c r="I239" s="20"/>
      <c r="J239" s="20"/>
    </row>
    <row r="240" spans="1:43" ht="10.95" customHeight="1" x14ac:dyDescent="0.2">
      <c r="A240" s="20"/>
      <c r="E240" s="20"/>
      <c r="F240" s="20"/>
      <c r="G240" s="20"/>
      <c r="H240" s="20"/>
      <c r="I240" s="20"/>
      <c r="J240" s="20"/>
    </row>
    <row r="241" spans="1:43" s="1" customFormat="1" ht="10.95" customHeight="1" x14ac:dyDescent="0.2">
      <c r="A241" s="20"/>
      <c r="B241" s="18"/>
      <c r="C241" s="18"/>
      <c r="D241" s="62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62"/>
      <c r="P241" s="20"/>
      <c r="Q241" s="20"/>
      <c r="R241" s="20"/>
      <c r="S241" s="20"/>
      <c r="T241" s="20"/>
      <c r="U241" s="20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21"/>
      <c r="AH241" s="21"/>
      <c r="AI241" s="21"/>
      <c r="AJ241" s="21"/>
      <c r="AK241" s="21"/>
      <c r="AL241" s="21"/>
      <c r="AM241" s="21"/>
      <c r="AN241" s="21"/>
      <c r="AO241" s="21"/>
      <c r="AP241" s="21"/>
      <c r="AQ241" s="21"/>
    </row>
    <row r="242" spans="1:43" ht="10.95" customHeight="1" x14ac:dyDescent="0.2">
      <c r="A242" s="20"/>
      <c r="E242" s="20"/>
      <c r="F242" s="20"/>
      <c r="G242" s="20"/>
      <c r="H242" s="20"/>
      <c r="I242" s="20"/>
      <c r="J242" s="20"/>
    </row>
    <row r="243" spans="1:43" ht="13.2" customHeight="1" x14ac:dyDescent="0.2">
      <c r="A243" s="20"/>
      <c r="E243" s="20"/>
      <c r="F243" s="20"/>
      <c r="G243" s="20"/>
      <c r="H243" s="20"/>
      <c r="I243" s="20"/>
      <c r="J243" s="20"/>
    </row>
    <row r="244" spans="1:43" ht="13.2" customHeight="1" x14ac:dyDescent="0.2">
      <c r="K244" s="17"/>
      <c r="L244" s="17"/>
      <c r="M244" s="17"/>
      <c r="N244" s="17"/>
      <c r="P244" s="17"/>
      <c r="Q244" s="17"/>
      <c r="R244" s="17"/>
      <c r="S244" s="17"/>
      <c r="T244" s="17"/>
      <c r="U244" s="17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6"/>
      <c r="AH244" s="46"/>
      <c r="AI244" s="46"/>
      <c r="AJ244" s="46"/>
      <c r="AK244" s="46"/>
      <c r="AL244" s="46"/>
      <c r="AM244" s="46"/>
      <c r="AN244" s="46"/>
      <c r="AO244" s="46"/>
      <c r="AP244" s="46"/>
    </row>
    <row r="245" spans="1:43" ht="10.95" customHeight="1" x14ac:dyDescent="0.2">
      <c r="K245" s="17"/>
      <c r="L245" s="17"/>
      <c r="M245" s="17"/>
      <c r="N245" s="17"/>
      <c r="P245" s="17"/>
      <c r="Q245" s="17"/>
      <c r="R245" s="17"/>
      <c r="S245" s="17"/>
      <c r="T245" s="17"/>
      <c r="U245" s="17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6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</row>
    <row r="246" spans="1:43" ht="10.95" customHeight="1" x14ac:dyDescent="0.2">
      <c r="A246" s="20"/>
      <c r="E246" s="20"/>
      <c r="F246" s="20"/>
      <c r="G246" s="20"/>
      <c r="H246" s="20"/>
      <c r="I246" s="20"/>
      <c r="J246" s="20"/>
      <c r="AQ246" s="46"/>
    </row>
    <row r="247" spans="1:43" ht="10.95" customHeight="1" x14ac:dyDescent="0.2">
      <c r="A247" s="20"/>
      <c r="E247" s="20"/>
      <c r="F247" s="20"/>
      <c r="G247" s="20"/>
      <c r="H247" s="20"/>
      <c r="I247" s="20"/>
      <c r="J247" s="20"/>
    </row>
    <row r="248" spans="1:43" s="1" customFormat="1" ht="19.95" customHeight="1" x14ac:dyDescent="0.2">
      <c r="A248" s="20"/>
      <c r="B248" s="18"/>
      <c r="C248" s="18"/>
      <c r="D248" s="62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62"/>
      <c r="P248" s="20"/>
      <c r="Q248" s="20"/>
      <c r="R248" s="20"/>
      <c r="S248" s="20"/>
      <c r="T248" s="20"/>
      <c r="U248" s="20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  <c r="AK248" s="21"/>
      <c r="AL248" s="21"/>
      <c r="AM248" s="21"/>
      <c r="AN248" s="21"/>
      <c r="AO248" s="21"/>
      <c r="AP248" s="21"/>
      <c r="AQ248" s="21"/>
    </row>
    <row r="249" spans="1:43" s="1" customFormat="1" ht="22.2" customHeight="1" x14ac:dyDescent="0.2">
      <c r="A249" s="20"/>
      <c r="B249" s="18"/>
      <c r="C249" s="18"/>
      <c r="D249" s="62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62"/>
      <c r="P249" s="20"/>
      <c r="Q249" s="20"/>
      <c r="R249" s="20"/>
      <c r="S249" s="20"/>
      <c r="T249" s="20"/>
      <c r="U249" s="20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21"/>
      <c r="AH249" s="21"/>
      <c r="AI249" s="21"/>
      <c r="AJ249" s="21"/>
      <c r="AK249" s="21"/>
      <c r="AL249" s="21"/>
      <c r="AM249" s="21"/>
      <c r="AN249" s="21"/>
      <c r="AO249" s="21"/>
      <c r="AP249" s="21"/>
      <c r="AQ249" s="21"/>
    </row>
    <row r="250" spans="1:43" ht="10.95" customHeight="1" x14ac:dyDescent="0.2">
      <c r="A250" s="20"/>
      <c r="E250" s="20"/>
      <c r="F250" s="20"/>
      <c r="G250" s="20"/>
      <c r="H250" s="20"/>
      <c r="I250" s="20"/>
      <c r="J250" s="20"/>
    </row>
    <row r="251" spans="1:43" ht="10.95" customHeight="1" x14ac:dyDescent="0.2">
      <c r="A251" s="20"/>
      <c r="E251" s="20"/>
      <c r="F251" s="20"/>
      <c r="G251" s="20"/>
      <c r="H251" s="20"/>
      <c r="I251" s="20"/>
      <c r="J251" s="20"/>
    </row>
    <row r="252" spans="1:43" ht="10.95" customHeight="1" x14ac:dyDescent="0.2">
      <c r="A252" s="20"/>
      <c r="E252" s="20"/>
      <c r="F252" s="20"/>
      <c r="G252" s="20"/>
      <c r="H252" s="20"/>
      <c r="I252" s="20"/>
      <c r="J252" s="20"/>
    </row>
    <row r="253" spans="1:43" ht="22.2" customHeight="1" x14ac:dyDescent="0.2">
      <c r="A253" s="20"/>
      <c r="E253" s="20"/>
      <c r="F253" s="20"/>
      <c r="G253" s="20"/>
      <c r="H253" s="20"/>
      <c r="I253" s="20"/>
      <c r="J253" s="20"/>
    </row>
    <row r="254" spans="1:43" ht="10.95" customHeight="1" x14ac:dyDescent="0.2">
      <c r="A254" s="20"/>
      <c r="E254" s="20"/>
      <c r="F254" s="20"/>
      <c r="G254" s="20"/>
      <c r="H254" s="20"/>
      <c r="I254" s="20"/>
      <c r="J254" s="20"/>
    </row>
    <row r="255" spans="1:43" ht="10.95" customHeight="1" x14ac:dyDescent="0.2">
      <c r="A255" s="20"/>
      <c r="E255" s="20"/>
      <c r="F255" s="20"/>
      <c r="G255" s="20"/>
      <c r="H255" s="20"/>
      <c r="I255" s="20"/>
      <c r="J255" s="20"/>
    </row>
    <row r="256" spans="1:43" ht="10.95" customHeight="1" x14ac:dyDescent="0.2">
      <c r="A256" s="20"/>
      <c r="E256" s="20"/>
      <c r="F256" s="20"/>
      <c r="G256" s="20"/>
      <c r="H256" s="20"/>
      <c r="I256" s="20"/>
      <c r="J256" s="20"/>
    </row>
    <row r="257" spans="1:43" ht="10.95" customHeight="1" x14ac:dyDescent="0.2">
      <c r="A257" s="20"/>
      <c r="E257" s="20"/>
      <c r="F257" s="20"/>
      <c r="G257" s="20"/>
      <c r="H257" s="20"/>
      <c r="I257" s="20"/>
      <c r="J257" s="20"/>
    </row>
    <row r="258" spans="1:43" ht="22.2" customHeight="1" x14ac:dyDescent="0.2">
      <c r="A258" s="20"/>
      <c r="E258" s="20"/>
      <c r="F258" s="20"/>
      <c r="G258" s="20"/>
      <c r="H258" s="20"/>
      <c r="I258" s="20"/>
      <c r="J258" s="20"/>
    </row>
    <row r="259" spans="1:43" ht="10.95" customHeight="1" x14ac:dyDescent="0.2">
      <c r="A259" s="20"/>
      <c r="E259" s="20"/>
      <c r="F259" s="20"/>
      <c r="G259" s="20"/>
      <c r="H259" s="20"/>
      <c r="I259" s="20"/>
      <c r="J259" s="20"/>
    </row>
    <row r="260" spans="1:43" ht="10.95" customHeight="1" x14ac:dyDescent="0.2">
      <c r="K260" s="17"/>
      <c r="L260" s="17"/>
      <c r="M260" s="17"/>
      <c r="N260" s="17"/>
      <c r="P260" s="17"/>
      <c r="Q260" s="17"/>
      <c r="R260" s="17"/>
      <c r="S260" s="17"/>
      <c r="T260" s="17"/>
      <c r="U260" s="17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6"/>
      <c r="AH260" s="46"/>
      <c r="AI260" s="46"/>
      <c r="AJ260" s="46"/>
      <c r="AK260" s="46"/>
      <c r="AL260" s="46"/>
      <c r="AM260" s="46"/>
      <c r="AN260" s="46"/>
      <c r="AO260" s="46"/>
      <c r="AP260" s="46"/>
    </row>
    <row r="261" spans="1:43" ht="10.95" customHeight="1" x14ac:dyDescent="0.2">
      <c r="A261" s="20"/>
      <c r="E261" s="20"/>
      <c r="F261" s="20"/>
      <c r="G261" s="20"/>
      <c r="H261" s="20"/>
      <c r="I261" s="20"/>
      <c r="J261" s="20"/>
      <c r="AQ261" s="46"/>
    </row>
    <row r="262" spans="1:43" ht="10.95" customHeight="1" x14ac:dyDescent="0.2">
      <c r="A262" s="20"/>
      <c r="E262" s="20"/>
      <c r="F262" s="20"/>
      <c r="G262" s="20"/>
      <c r="H262" s="20"/>
      <c r="I262" s="20"/>
      <c r="J262" s="20"/>
    </row>
    <row r="263" spans="1:43" ht="10.95" customHeight="1" x14ac:dyDescent="0.2">
      <c r="A263" s="20"/>
      <c r="E263" s="20"/>
      <c r="F263" s="20"/>
      <c r="G263" s="20"/>
      <c r="H263" s="20"/>
      <c r="I263" s="20"/>
      <c r="J263" s="20"/>
    </row>
    <row r="264" spans="1:43" s="1" customFormat="1" ht="10.95" customHeight="1" x14ac:dyDescent="0.2">
      <c r="A264" s="20"/>
      <c r="B264" s="18"/>
      <c r="C264" s="18"/>
      <c r="D264" s="62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62"/>
      <c r="P264" s="20"/>
      <c r="Q264" s="20"/>
      <c r="R264" s="20"/>
      <c r="S264" s="20"/>
      <c r="T264" s="20"/>
      <c r="U264" s="20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21"/>
      <c r="AH264" s="21"/>
      <c r="AI264" s="21"/>
      <c r="AJ264" s="21"/>
      <c r="AK264" s="21"/>
      <c r="AL264" s="21"/>
      <c r="AM264" s="21"/>
      <c r="AN264" s="21"/>
      <c r="AO264" s="21"/>
      <c r="AP264" s="21"/>
      <c r="AQ264" s="21"/>
    </row>
    <row r="265" spans="1:43" ht="10.95" customHeight="1" x14ac:dyDescent="0.2">
      <c r="A265" s="20"/>
      <c r="E265" s="20"/>
      <c r="F265" s="20"/>
      <c r="G265" s="20"/>
      <c r="H265" s="20"/>
      <c r="I265" s="20"/>
      <c r="J265" s="20"/>
    </row>
    <row r="266" spans="1:43" ht="13.2" customHeight="1" x14ac:dyDescent="0.2">
      <c r="A266" s="20"/>
      <c r="E266" s="20"/>
      <c r="F266" s="20"/>
      <c r="G266" s="20"/>
      <c r="H266" s="20"/>
      <c r="I266" s="20"/>
      <c r="J266" s="20"/>
    </row>
    <row r="267" spans="1:43" ht="13.2" customHeight="1" x14ac:dyDescent="0.2">
      <c r="K267" s="17"/>
      <c r="L267" s="17"/>
      <c r="M267" s="17"/>
      <c r="N267" s="17"/>
      <c r="P267" s="17"/>
      <c r="Q267" s="17"/>
      <c r="R267" s="17"/>
      <c r="S267" s="17"/>
      <c r="T267" s="17"/>
      <c r="U267" s="17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6"/>
      <c r="AH267" s="46"/>
      <c r="AI267" s="46"/>
      <c r="AJ267" s="46"/>
      <c r="AK267" s="46"/>
      <c r="AL267" s="46"/>
      <c r="AM267" s="46"/>
      <c r="AN267" s="46"/>
      <c r="AO267" s="46"/>
      <c r="AP267" s="46"/>
    </row>
    <row r="268" spans="1:43" ht="10.95" customHeight="1" x14ac:dyDescent="0.2">
      <c r="K268" s="17"/>
      <c r="L268" s="17"/>
      <c r="M268" s="17"/>
      <c r="N268" s="17"/>
      <c r="P268" s="17"/>
      <c r="Q268" s="17"/>
      <c r="R268" s="17"/>
      <c r="S268" s="17"/>
      <c r="T268" s="17"/>
      <c r="U268" s="17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6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</row>
    <row r="269" spans="1:43" ht="10.95" customHeight="1" x14ac:dyDescent="0.2">
      <c r="A269" s="20"/>
      <c r="E269" s="20"/>
      <c r="F269" s="20"/>
      <c r="G269" s="20"/>
      <c r="H269" s="20"/>
      <c r="I269" s="20"/>
      <c r="J269" s="20"/>
      <c r="AQ269" s="46"/>
    </row>
    <row r="270" spans="1:43" ht="10.95" customHeight="1" x14ac:dyDescent="0.2">
      <c r="A270" s="20"/>
      <c r="E270" s="20"/>
      <c r="F270" s="20"/>
      <c r="G270" s="20"/>
      <c r="H270" s="20"/>
      <c r="I270" s="20"/>
      <c r="J270" s="20"/>
    </row>
    <row r="271" spans="1:43" s="1" customFormat="1" ht="19.95" customHeight="1" x14ac:dyDescent="0.2">
      <c r="A271" s="20"/>
      <c r="B271" s="18"/>
      <c r="C271" s="18"/>
      <c r="D271" s="62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62"/>
      <c r="P271" s="20"/>
      <c r="Q271" s="20"/>
      <c r="R271" s="20"/>
      <c r="S271" s="20"/>
      <c r="T271" s="20"/>
      <c r="U271" s="20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21"/>
      <c r="AH271" s="21"/>
      <c r="AI271" s="21"/>
      <c r="AJ271" s="21"/>
      <c r="AK271" s="21"/>
      <c r="AL271" s="21"/>
      <c r="AM271" s="21"/>
      <c r="AN271" s="21"/>
      <c r="AO271" s="21"/>
      <c r="AP271" s="21"/>
      <c r="AQ271" s="21"/>
    </row>
    <row r="272" spans="1:43" s="1" customFormat="1" ht="22.2" customHeight="1" x14ac:dyDescent="0.2">
      <c r="A272" s="20"/>
      <c r="B272" s="18"/>
      <c r="C272" s="18"/>
      <c r="D272" s="62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62"/>
      <c r="P272" s="20"/>
      <c r="Q272" s="20"/>
      <c r="R272" s="20"/>
      <c r="S272" s="20"/>
      <c r="T272" s="20"/>
      <c r="U272" s="20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21"/>
      <c r="AH272" s="21"/>
      <c r="AI272" s="21"/>
      <c r="AJ272" s="21"/>
      <c r="AK272" s="21"/>
      <c r="AL272" s="21"/>
      <c r="AM272" s="21"/>
      <c r="AN272" s="21"/>
      <c r="AO272" s="21"/>
      <c r="AP272" s="21"/>
      <c r="AQ272" s="21"/>
    </row>
    <row r="273" spans="1:43" ht="10.95" customHeight="1" x14ac:dyDescent="0.2">
      <c r="A273" s="20"/>
      <c r="E273" s="20"/>
      <c r="F273" s="20"/>
      <c r="G273" s="20"/>
      <c r="H273" s="20"/>
      <c r="I273" s="20"/>
      <c r="J273" s="20"/>
    </row>
    <row r="274" spans="1:43" ht="10.95" customHeight="1" x14ac:dyDescent="0.2">
      <c r="A274" s="20"/>
      <c r="E274" s="20"/>
      <c r="F274" s="20"/>
      <c r="G274" s="20"/>
      <c r="H274" s="20"/>
      <c r="I274" s="20"/>
      <c r="J274" s="20"/>
    </row>
    <row r="275" spans="1:43" ht="10.95" customHeight="1" x14ac:dyDescent="0.2">
      <c r="A275" s="20"/>
      <c r="E275" s="20"/>
      <c r="F275" s="20"/>
      <c r="G275" s="20"/>
      <c r="H275" s="20"/>
      <c r="I275" s="20"/>
      <c r="J275" s="20"/>
    </row>
    <row r="276" spans="1:43" ht="10.95" customHeight="1" x14ac:dyDescent="0.2">
      <c r="A276" s="20"/>
      <c r="E276" s="20"/>
      <c r="F276" s="20"/>
      <c r="G276" s="20"/>
      <c r="H276" s="20"/>
      <c r="I276" s="20"/>
      <c r="J276" s="20"/>
    </row>
    <row r="277" spans="1:43" ht="10.95" customHeight="1" x14ac:dyDescent="0.2">
      <c r="A277" s="20"/>
      <c r="E277" s="20"/>
      <c r="F277" s="20"/>
      <c r="G277" s="20"/>
      <c r="H277" s="20"/>
      <c r="I277" s="20"/>
      <c r="J277" s="20"/>
    </row>
    <row r="278" spans="1:43" ht="10.95" customHeight="1" x14ac:dyDescent="0.2">
      <c r="A278" s="20"/>
      <c r="E278" s="20"/>
      <c r="F278" s="20"/>
      <c r="G278" s="20"/>
      <c r="H278" s="20"/>
      <c r="I278" s="20"/>
      <c r="J278" s="20"/>
    </row>
    <row r="279" spans="1:43" ht="10.95" customHeight="1" x14ac:dyDescent="0.2">
      <c r="A279" s="20"/>
      <c r="E279" s="20"/>
      <c r="F279" s="20"/>
      <c r="G279" s="20"/>
      <c r="H279" s="20"/>
      <c r="I279" s="20"/>
      <c r="J279" s="20"/>
    </row>
    <row r="280" spans="1:43" ht="22.2" customHeight="1" x14ac:dyDescent="0.2">
      <c r="A280" s="20"/>
      <c r="E280" s="20"/>
      <c r="F280" s="20"/>
      <c r="G280" s="20"/>
      <c r="H280" s="20"/>
      <c r="I280" s="20"/>
      <c r="J280" s="20"/>
    </row>
    <row r="281" spans="1:43" ht="10.95" customHeight="1" x14ac:dyDescent="0.2">
      <c r="A281" s="20"/>
      <c r="E281" s="20"/>
      <c r="F281" s="20"/>
      <c r="G281" s="20"/>
      <c r="H281" s="20"/>
      <c r="I281" s="20"/>
      <c r="J281" s="20"/>
    </row>
    <row r="282" spans="1:43" ht="10.95" customHeight="1" x14ac:dyDescent="0.2">
      <c r="A282" s="20"/>
      <c r="E282" s="20"/>
      <c r="F282" s="20"/>
      <c r="G282" s="20"/>
      <c r="H282" s="20"/>
      <c r="I282" s="20"/>
      <c r="J282" s="20"/>
    </row>
    <row r="283" spans="1:43" ht="10.95" customHeight="1" x14ac:dyDescent="0.2">
      <c r="A283" s="20"/>
      <c r="E283" s="20"/>
      <c r="F283" s="20"/>
      <c r="G283" s="20"/>
      <c r="H283" s="20"/>
      <c r="I283" s="20"/>
      <c r="J283" s="20"/>
    </row>
    <row r="284" spans="1:43" ht="10.95" customHeight="1" x14ac:dyDescent="0.2">
      <c r="K284" s="17"/>
      <c r="L284" s="17"/>
      <c r="M284" s="17"/>
      <c r="N284" s="17"/>
      <c r="P284" s="17"/>
      <c r="Q284" s="17"/>
      <c r="R284" s="17"/>
      <c r="S284" s="17"/>
      <c r="T284" s="17"/>
      <c r="U284" s="17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6"/>
      <c r="AH284" s="46"/>
      <c r="AI284" s="46"/>
      <c r="AJ284" s="46"/>
      <c r="AK284" s="46"/>
      <c r="AL284" s="46"/>
      <c r="AM284" s="46"/>
      <c r="AN284" s="46"/>
      <c r="AO284" s="46"/>
      <c r="AP284" s="46"/>
    </row>
    <row r="285" spans="1:43" ht="10.95" customHeight="1" x14ac:dyDescent="0.2">
      <c r="A285" s="20"/>
      <c r="E285" s="20"/>
      <c r="F285" s="20"/>
      <c r="G285" s="20"/>
      <c r="H285" s="20"/>
      <c r="I285" s="20"/>
      <c r="J285" s="20"/>
      <c r="AQ285" s="46"/>
    </row>
    <row r="286" spans="1:43" ht="10.95" customHeight="1" x14ac:dyDescent="0.2">
      <c r="A286" s="20"/>
      <c r="E286" s="20"/>
      <c r="F286" s="20"/>
      <c r="G286" s="20"/>
      <c r="H286" s="20"/>
      <c r="I286" s="20"/>
      <c r="J286" s="20"/>
    </row>
    <row r="287" spans="1:43" s="1" customFormat="1" ht="10.95" customHeight="1" x14ac:dyDescent="0.2">
      <c r="A287" s="20"/>
      <c r="B287" s="18"/>
      <c r="C287" s="18"/>
      <c r="D287" s="62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62"/>
      <c r="P287" s="20"/>
      <c r="Q287" s="20"/>
      <c r="R287" s="20"/>
      <c r="S287" s="20"/>
      <c r="T287" s="20"/>
      <c r="U287" s="20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21"/>
      <c r="AH287" s="21"/>
      <c r="AI287" s="21"/>
      <c r="AJ287" s="21"/>
      <c r="AK287" s="21"/>
      <c r="AL287" s="21"/>
      <c r="AM287" s="21"/>
      <c r="AN287" s="21"/>
      <c r="AO287" s="21"/>
      <c r="AP287" s="21"/>
      <c r="AQ287" s="21"/>
    </row>
    <row r="288" spans="1:43" ht="10.95" customHeight="1" x14ac:dyDescent="0.2">
      <c r="A288" s="20"/>
      <c r="E288" s="20"/>
      <c r="F288" s="20"/>
      <c r="G288" s="20"/>
      <c r="H288" s="20"/>
      <c r="I288" s="20"/>
      <c r="J288" s="20"/>
    </row>
    <row r="289" spans="1:43" ht="13.2" customHeight="1" x14ac:dyDescent="0.2">
      <c r="A289" s="20"/>
      <c r="E289" s="20"/>
      <c r="F289" s="20"/>
      <c r="G289" s="20"/>
      <c r="H289" s="20"/>
      <c r="I289" s="20"/>
      <c r="J289" s="20"/>
    </row>
    <row r="290" spans="1:43" ht="13.2" customHeight="1" x14ac:dyDescent="0.2">
      <c r="A290" s="20"/>
      <c r="E290" s="20"/>
      <c r="F290" s="20"/>
      <c r="G290" s="20"/>
      <c r="H290" s="20"/>
      <c r="I290" s="20"/>
      <c r="J290" s="20"/>
    </row>
    <row r="291" spans="1:43" ht="10.95" customHeight="1" x14ac:dyDescent="0.2">
      <c r="K291" s="17"/>
      <c r="L291" s="17"/>
      <c r="M291" s="17"/>
      <c r="N291" s="17"/>
      <c r="P291" s="17"/>
      <c r="Q291" s="17"/>
      <c r="R291" s="17"/>
      <c r="S291" s="17"/>
      <c r="T291" s="17"/>
      <c r="U291" s="17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6"/>
      <c r="AH291" s="46"/>
      <c r="AI291" s="46"/>
      <c r="AJ291" s="46"/>
      <c r="AK291" s="46"/>
      <c r="AL291" s="46"/>
      <c r="AM291" s="46"/>
      <c r="AN291" s="46"/>
      <c r="AO291" s="46"/>
      <c r="AP291" s="46"/>
    </row>
    <row r="292" spans="1:43" ht="10.95" customHeight="1" x14ac:dyDescent="0.2">
      <c r="K292" s="17"/>
      <c r="L292" s="17"/>
      <c r="M292" s="17"/>
      <c r="N292" s="17"/>
      <c r="P292" s="17"/>
      <c r="Q292" s="17"/>
      <c r="R292" s="17"/>
      <c r="S292" s="17"/>
      <c r="T292" s="17"/>
      <c r="U292" s="17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6"/>
      <c r="AH292" s="46"/>
      <c r="AI292" s="46"/>
      <c r="AJ292" s="46"/>
      <c r="AK292" s="46"/>
      <c r="AL292" s="46"/>
      <c r="AM292" s="46"/>
      <c r="AN292" s="46"/>
      <c r="AO292" s="46"/>
      <c r="AP292" s="46"/>
      <c r="AQ292" s="46"/>
    </row>
    <row r="293" spans="1:43" ht="10.95" customHeight="1" x14ac:dyDescent="0.2">
      <c r="A293" s="20"/>
      <c r="E293" s="20"/>
      <c r="F293" s="20"/>
      <c r="G293" s="20"/>
      <c r="H293" s="20"/>
      <c r="I293" s="20"/>
      <c r="J293" s="20"/>
      <c r="AQ293" s="46"/>
    </row>
    <row r="294" spans="1:43" s="1" customFormat="1" ht="19.95" customHeight="1" x14ac:dyDescent="0.2">
      <c r="A294" s="20"/>
      <c r="B294" s="18"/>
      <c r="C294" s="18"/>
      <c r="D294" s="62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62"/>
      <c r="P294" s="20"/>
      <c r="Q294" s="20"/>
      <c r="R294" s="20"/>
      <c r="S294" s="20"/>
      <c r="T294" s="20"/>
      <c r="U294" s="20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21"/>
      <c r="AH294" s="21"/>
      <c r="AI294" s="21"/>
      <c r="AJ294" s="21"/>
      <c r="AK294" s="21"/>
      <c r="AL294" s="21"/>
      <c r="AM294" s="21"/>
      <c r="AN294" s="21"/>
      <c r="AO294" s="21"/>
      <c r="AP294" s="21"/>
      <c r="AQ294" s="21"/>
    </row>
    <row r="295" spans="1:43" s="1" customFormat="1" ht="22.2" customHeight="1" x14ac:dyDescent="0.2">
      <c r="A295" s="20"/>
      <c r="B295" s="18"/>
      <c r="C295" s="18"/>
      <c r="D295" s="62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62"/>
      <c r="P295" s="20"/>
      <c r="Q295" s="20"/>
      <c r="R295" s="20"/>
      <c r="S295" s="20"/>
      <c r="T295" s="20"/>
      <c r="U295" s="20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21"/>
      <c r="AH295" s="21"/>
      <c r="AI295" s="21"/>
      <c r="AJ295" s="21"/>
      <c r="AK295" s="21"/>
      <c r="AL295" s="21"/>
      <c r="AM295" s="21"/>
      <c r="AN295" s="21"/>
      <c r="AO295" s="21"/>
      <c r="AP295" s="21"/>
      <c r="AQ295" s="21"/>
    </row>
    <row r="296" spans="1:43" ht="10.95" customHeight="1" x14ac:dyDescent="0.2">
      <c r="A296" s="20"/>
      <c r="E296" s="20"/>
      <c r="F296" s="20"/>
      <c r="G296" s="20"/>
      <c r="H296" s="20"/>
      <c r="I296" s="20"/>
      <c r="J296" s="20"/>
    </row>
    <row r="297" spans="1:43" ht="10.95" customHeight="1" x14ac:dyDescent="0.2">
      <c r="A297" s="20"/>
      <c r="E297" s="20"/>
      <c r="F297" s="20"/>
      <c r="G297" s="20"/>
      <c r="H297" s="20"/>
      <c r="I297" s="20"/>
      <c r="J297" s="20"/>
    </row>
    <row r="298" spans="1:43" ht="10.95" customHeight="1" x14ac:dyDescent="0.2">
      <c r="A298" s="20"/>
      <c r="E298" s="20"/>
      <c r="F298" s="20"/>
      <c r="G298" s="20"/>
      <c r="H298" s="20"/>
      <c r="I298" s="20"/>
      <c r="J298" s="20"/>
    </row>
    <row r="299" spans="1:43" ht="10.95" customHeight="1" x14ac:dyDescent="0.2">
      <c r="A299" s="20"/>
      <c r="E299" s="20"/>
      <c r="F299" s="20"/>
      <c r="G299" s="20"/>
      <c r="H299" s="20"/>
      <c r="I299" s="20"/>
      <c r="J299" s="20"/>
    </row>
    <row r="300" spans="1:43" ht="22.2" customHeight="1" x14ac:dyDescent="0.2">
      <c r="A300" s="20"/>
      <c r="E300" s="20"/>
      <c r="F300" s="20"/>
      <c r="G300" s="20"/>
      <c r="H300" s="20"/>
      <c r="I300" s="20"/>
      <c r="J300" s="20"/>
    </row>
    <row r="301" spans="1:43" ht="10.95" customHeight="1" x14ac:dyDescent="0.2">
      <c r="A301" s="20"/>
      <c r="E301" s="20"/>
      <c r="F301" s="20"/>
      <c r="G301" s="20"/>
      <c r="H301" s="20"/>
      <c r="I301" s="20"/>
      <c r="J301" s="20"/>
    </row>
    <row r="302" spans="1:43" ht="10.95" customHeight="1" x14ac:dyDescent="0.2">
      <c r="A302" s="20"/>
      <c r="E302" s="20"/>
      <c r="F302" s="20"/>
      <c r="G302" s="20"/>
      <c r="H302" s="20"/>
      <c r="I302" s="20"/>
      <c r="J302" s="20"/>
    </row>
    <row r="303" spans="1:43" ht="10.95" customHeight="1" x14ac:dyDescent="0.2">
      <c r="A303" s="20"/>
      <c r="E303" s="20"/>
      <c r="F303" s="20"/>
      <c r="G303" s="20"/>
      <c r="H303" s="20"/>
      <c r="I303" s="20"/>
      <c r="J303" s="20"/>
    </row>
    <row r="304" spans="1:43" ht="22.2" customHeight="1" x14ac:dyDescent="0.2">
      <c r="A304" s="20"/>
      <c r="E304" s="20"/>
      <c r="F304" s="20"/>
      <c r="G304" s="20"/>
      <c r="H304" s="20"/>
      <c r="I304" s="20"/>
      <c r="J304" s="20"/>
    </row>
    <row r="305" spans="1:43" ht="10.95" customHeight="1" x14ac:dyDescent="0.2">
      <c r="A305" s="20"/>
      <c r="E305" s="20"/>
      <c r="F305" s="20"/>
      <c r="G305" s="20"/>
      <c r="H305" s="20"/>
      <c r="I305" s="20"/>
      <c r="J305" s="20"/>
    </row>
    <row r="306" spans="1:43" ht="22.2" customHeight="1" x14ac:dyDescent="0.2">
      <c r="A306" s="20"/>
      <c r="E306" s="20"/>
      <c r="F306" s="20"/>
      <c r="G306" s="20"/>
      <c r="H306" s="20"/>
      <c r="I306" s="20"/>
      <c r="J306" s="20"/>
    </row>
    <row r="307" spans="1:43" ht="10.95" customHeight="1" x14ac:dyDescent="0.2">
      <c r="K307" s="17"/>
      <c r="L307" s="17"/>
      <c r="M307" s="17"/>
      <c r="N307" s="17"/>
      <c r="P307" s="17"/>
      <c r="Q307" s="17"/>
      <c r="R307" s="17"/>
      <c r="S307" s="17"/>
      <c r="T307" s="17"/>
      <c r="U307" s="17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6"/>
      <c r="AH307" s="46"/>
      <c r="AI307" s="46"/>
      <c r="AJ307" s="46"/>
      <c r="AK307" s="46"/>
      <c r="AL307" s="46"/>
      <c r="AM307" s="46"/>
      <c r="AN307" s="46"/>
      <c r="AO307" s="46"/>
      <c r="AP307" s="46"/>
    </row>
    <row r="308" spans="1:43" ht="10.95" customHeight="1" x14ac:dyDescent="0.2">
      <c r="A308" s="20"/>
      <c r="E308" s="20"/>
      <c r="F308" s="20"/>
      <c r="G308" s="20"/>
      <c r="H308" s="20"/>
      <c r="I308" s="20"/>
      <c r="J308" s="20"/>
      <c r="AQ308" s="46"/>
    </row>
    <row r="309" spans="1:43" ht="10.95" customHeight="1" x14ac:dyDescent="0.2">
      <c r="A309" s="20"/>
      <c r="E309" s="20"/>
      <c r="F309" s="20"/>
      <c r="G309" s="20"/>
      <c r="H309" s="20"/>
      <c r="I309" s="20"/>
      <c r="J309" s="20"/>
    </row>
    <row r="310" spans="1:43" ht="10.95" customHeight="1" x14ac:dyDescent="0.2">
      <c r="A310" s="20"/>
      <c r="E310" s="20"/>
      <c r="F310" s="20"/>
      <c r="G310" s="20"/>
      <c r="H310" s="20"/>
      <c r="I310" s="20"/>
      <c r="J310" s="20"/>
    </row>
    <row r="311" spans="1:43" s="1" customFormat="1" ht="10.95" customHeight="1" x14ac:dyDescent="0.2">
      <c r="A311" s="20"/>
      <c r="B311" s="18"/>
      <c r="C311" s="18"/>
      <c r="D311" s="62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62"/>
      <c r="P311" s="20"/>
      <c r="Q311" s="20"/>
      <c r="R311" s="20"/>
      <c r="S311" s="20"/>
      <c r="T311" s="20"/>
      <c r="U311" s="20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21"/>
      <c r="AH311" s="21"/>
      <c r="AI311" s="21"/>
      <c r="AJ311" s="21"/>
      <c r="AK311" s="21"/>
      <c r="AL311" s="21"/>
      <c r="AM311" s="21"/>
      <c r="AN311" s="21"/>
      <c r="AO311" s="21"/>
      <c r="AP311" s="21"/>
      <c r="AQ311" s="21"/>
    </row>
    <row r="312" spans="1:43" ht="10.95" customHeight="1" x14ac:dyDescent="0.2">
      <c r="A312" s="20"/>
      <c r="E312" s="20"/>
      <c r="F312" s="20"/>
      <c r="G312" s="20"/>
      <c r="H312" s="20"/>
      <c r="I312" s="20"/>
      <c r="J312" s="20"/>
    </row>
    <row r="313" spans="1:43" ht="13.2" customHeight="1" x14ac:dyDescent="0.2">
      <c r="A313" s="20"/>
      <c r="E313" s="20"/>
      <c r="F313" s="20"/>
      <c r="G313" s="20"/>
      <c r="H313" s="20"/>
      <c r="I313" s="20"/>
      <c r="J313" s="20"/>
    </row>
    <row r="314" spans="1:43" ht="13.2" customHeight="1" x14ac:dyDescent="0.2">
      <c r="K314" s="17"/>
      <c r="L314" s="17"/>
      <c r="M314" s="17"/>
      <c r="N314" s="17"/>
      <c r="P314" s="17"/>
      <c r="Q314" s="17"/>
      <c r="R314" s="17"/>
      <c r="S314" s="17"/>
      <c r="T314" s="17"/>
      <c r="U314" s="17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6"/>
      <c r="AH314" s="46"/>
      <c r="AI314" s="46"/>
      <c r="AJ314" s="46"/>
      <c r="AK314" s="46"/>
      <c r="AL314" s="46"/>
      <c r="AM314" s="46"/>
      <c r="AN314" s="46"/>
      <c r="AO314" s="46"/>
      <c r="AP314" s="46"/>
    </row>
    <row r="315" spans="1:43" ht="10.95" customHeight="1" x14ac:dyDescent="0.2">
      <c r="K315" s="17"/>
      <c r="L315" s="17"/>
      <c r="M315" s="17"/>
      <c r="N315" s="17"/>
      <c r="P315" s="17"/>
      <c r="Q315" s="17"/>
      <c r="R315" s="17"/>
      <c r="S315" s="17"/>
      <c r="T315" s="17"/>
      <c r="U315" s="17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6"/>
      <c r="AH315" s="46"/>
      <c r="AI315" s="46"/>
      <c r="AJ315" s="46"/>
      <c r="AK315" s="46"/>
      <c r="AL315" s="46"/>
      <c r="AM315" s="46"/>
      <c r="AN315" s="46"/>
      <c r="AO315" s="46"/>
      <c r="AP315" s="46"/>
      <c r="AQ315" s="46"/>
    </row>
    <row r="316" spans="1:43" ht="10.95" customHeight="1" x14ac:dyDescent="0.2">
      <c r="A316" s="20"/>
      <c r="E316" s="20"/>
      <c r="F316" s="20"/>
      <c r="G316" s="20"/>
      <c r="H316" s="20"/>
      <c r="I316" s="20"/>
      <c r="J316" s="20"/>
      <c r="AQ316" s="46"/>
    </row>
    <row r="317" spans="1:43" ht="10.95" customHeight="1" x14ac:dyDescent="0.2">
      <c r="A317" s="20"/>
      <c r="E317" s="20"/>
      <c r="F317" s="20"/>
      <c r="G317" s="20"/>
      <c r="H317" s="20"/>
      <c r="I317" s="20"/>
      <c r="J317" s="20"/>
    </row>
    <row r="318" spans="1:43" s="1" customFormat="1" ht="19.95" customHeight="1" x14ac:dyDescent="0.2">
      <c r="A318" s="20"/>
      <c r="B318" s="18"/>
      <c r="C318" s="18"/>
      <c r="D318" s="62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62"/>
      <c r="P318" s="20"/>
      <c r="Q318" s="20"/>
      <c r="R318" s="20"/>
      <c r="S318" s="20"/>
      <c r="T318" s="20"/>
      <c r="U318" s="20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21"/>
      <c r="AH318" s="21"/>
      <c r="AI318" s="21"/>
      <c r="AJ318" s="21"/>
      <c r="AK318" s="21"/>
      <c r="AL318" s="21"/>
      <c r="AM318" s="21"/>
      <c r="AN318" s="21"/>
      <c r="AO318" s="21"/>
      <c r="AP318" s="21"/>
      <c r="AQ318" s="21"/>
    </row>
    <row r="319" spans="1:43" s="1" customFormat="1" ht="22.2" customHeight="1" x14ac:dyDescent="0.2">
      <c r="A319" s="20"/>
      <c r="B319" s="18"/>
      <c r="C319" s="18"/>
      <c r="D319" s="62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62"/>
      <c r="P319" s="20"/>
      <c r="Q319" s="20"/>
      <c r="R319" s="20"/>
      <c r="S319" s="20"/>
      <c r="T319" s="20"/>
      <c r="U319" s="20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21"/>
      <c r="AH319" s="21"/>
      <c r="AI319" s="21"/>
      <c r="AJ319" s="21"/>
      <c r="AK319" s="21"/>
      <c r="AL319" s="21"/>
      <c r="AM319" s="21"/>
      <c r="AN319" s="21"/>
      <c r="AO319" s="21"/>
      <c r="AP319" s="21"/>
      <c r="AQ319" s="21"/>
    </row>
    <row r="320" spans="1:43" ht="10.95" customHeight="1" x14ac:dyDescent="0.2">
      <c r="A320" s="20"/>
      <c r="E320" s="20"/>
      <c r="F320" s="20"/>
      <c r="G320" s="20"/>
      <c r="H320" s="20"/>
      <c r="I320" s="20"/>
      <c r="J320" s="20"/>
    </row>
    <row r="321" spans="1:43" ht="10.95" customHeight="1" x14ac:dyDescent="0.2">
      <c r="A321" s="20"/>
      <c r="E321" s="20"/>
      <c r="F321" s="20"/>
      <c r="G321" s="20"/>
      <c r="H321" s="20"/>
      <c r="I321" s="20"/>
      <c r="J321" s="20"/>
    </row>
    <row r="322" spans="1:43" ht="10.95" customHeight="1" x14ac:dyDescent="0.2">
      <c r="A322" s="20"/>
      <c r="E322" s="20"/>
      <c r="F322" s="20"/>
      <c r="G322" s="20"/>
      <c r="H322" s="20"/>
      <c r="I322" s="20"/>
      <c r="J322" s="20"/>
    </row>
    <row r="323" spans="1:43" ht="10.95" customHeight="1" x14ac:dyDescent="0.2">
      <c r="A323" s="20"/>
      <c r="E323" s="20"/>
      <c r="F323" s="20"/>
      <c r="G323" s="20"/>
      <c r="H323" s="20"/>
      <c r="I323" s="20"/>
      <c r="J323" s="20"/>
    </row>
    <row r="324" spans="1:43" ht="10.95" customHeight="1" x14ac:dyDescent="0.2">
      <c r="A324" s="20"/>
      <c r="E324" s="20"/>
      <c r="F324" s="20"/>
      <c r="G324" s="20"/>
      <c r="H324" s="20"/>
      <c r="I324" s="20"/>
      <c r="J324" s="20"/>
    </row>
    <row r="325" spans="1:43" ht="10.95" customHeight="1" x14ac:dyDescent="0.2">
      <c r="A325" s="20"/>
      <c r="E325" s="20"/>
      <c r="F325" s="20"/>
      <c r="G325" s="20"/>
      <c r="H325" s="20"/>
      <c r="I325" s="20"/>
      <c r="J325" s="20"/>
    </row>
    <row r="326" spans="1:43" ht="10.95" customHeight="1" x14ac:dyDescent="0.2">
      <c r="A326" s="20"/>
      <c r="E326" s="20"/>
      <c r="F326" s="20"/>
      <c r="G326" s="20"/>
      <c r="H326" s="20"/>
      <c r="I326" s="20"/>
      <c r="J326" s="20"/>
    </row>
    <row r="327" spans="1:43" ht="10.95" customHeight="1" x14ac:dyDescent="0.2">
      <c r="A327" s="20"/>
      <c r="E327" s="20"/>
      <c r="F327" s="20"/>
      <c r="G327" s="20"/>
      <c r="H327" s="20"/>
      <c r="I327" s="20"/>
      <c r="J327" s="20"/>
    </row>
    <row r="328" spans="1:43" ht="10.95" customHeight="1" x14ac:dyDescent="0.2">
      <c r="A328" s="20"/>
      <c r="E328" s="20"/>
      <c r="F328" s="20"/>
      <c r="G328" s="20"/>
      <c r="H328" s="20"/>
      <c r="I328" s="20"/>
      <c r="J328" s="20"/>
    </row>
    <row r="329" spans="1:43" ht="10.95" customHeight="1" x14ac:dyDescent="0.2">
      <c r="A329" s="20"/>
      <c r="E329" s="20"/>
      <c r="F329" s="20"/>
      <c r="G329" s="20"/>
      <c r="H329" s="20"/>
      <c r="I329" s="20"/>
      <c r="J329" s="20"/>
    </row>
    <row r="330" spans="1:43" ht="10.95" customHeight="1" x14ac:dyDescent="0.2">
      <c r="A330" s="20"/>
      <c r="E330" s="20"/>
      <c r="F330" s="20"/>
      <c r="G330" s="20"/>
      <c r="H330" s="20"/>
      <c r="I330" s="20"/>
      <c r="J330" s="20"/>
    </row>
    <row r="331" spans="1:43" ht="10.95" customHeight="1" x14ac:dyDescent="0.2">
      <c r="K331" s="17"/>
      <c r="L331" s="17"/>
      <c r="M331" s="17"/>
      <c r="N331" s="17"/>
      <c r="P331" s="17"/>
      <c r="Q331" s="17"/>
      <c r="R331" s="17"/>
      <c r="S331" s="17"/>
      <c r="T331" s="17"/>
      <c r="U331" s="17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6"/>
      <c r="AH331" s="46"/>
      <c r="AI331" s="46"/>
      <c r="AJ331" s="46"/>
      <c r="AK331" s="46"/>
      <c r="AL331" s="46"/>
      <c r="AM331" s="46"/>
      <c r="AN331" s="46"/>
      <c r="AO331" s="46"/>
      <c r="AP331" s="46"/>
    </row>
    <row r="332" spans="1:43" ht="10.95" customHeight="1" x14ac:dyDescent="0.2">
      <c r="A332" s="20"/>
      <c r="E332" s="20"/>
      <c r="F332" s="20"/>
      <c r="G332" s="20"/>
      <c r="H332" s="20"/>
      <c r="I332" s="20"/>
      <c r="J332" s="20"/>
      <c r="AQ332" s="46"/>
    </row>
    <row r="333" spans="1:43" ht="10.95" customHeight="1" x14ac:dyDescent="0.2">
      <c r="A333" s="20"/>
      <c r="E333" s="20"/>
      <c r="F333" s="20"/>
      <c r="G333" s="20"/>
      <c r="H333" s="20"/>
      <c r="I333" s="20"/>
      <c r="J333" s="20"/>
    </row>
    <row r="334" spans="1:43" s="1" customFormat="1" ht="10.95" customHeight="1" x14ac:dyDescent="0.2">
      <c r="A334" s="20"/>
      <c r="B334" s="18"/>
      <c r="C334" s="18"/>
      <c r="D334" s="62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62"/>
      <c r="P334" s="20"/>
      <c r="Q334" s="20"/>
      <c r="R334" s="20"/>
      <c r="S334" s="20"/>
      <c r="T334" s="20"/>
      <c r="U334" s="20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21"/>
      <c r="AH334" s="21"/>
      <c r="AI334" s="21"/>
      <c r="AJ334" s="21"/>
      <c r="AK334" s="21"/>
      <c r="AL334" s="21"/>
      <c r="AM334" s="21"/>
      <c r="AN334" s="21"/>
      <c r="AO334" s="21"/>
      <c r="AP334" s="21"/>
      <c r="AQ334" s="21"/>
    </row>
    <row r="335" spans="1:43" ht="10.95" customHeight="1" x14ac:dyDescent="0.2">
      <c r="A335" s="20"/>
      <c r="E335" s="20"/>
      <c r="F335" s="20"/>
      <c r="G335" s="20"/>
      <c r="H335" s="20"/>
      <c r="I335" s="20"/>
      <c r="J335" s="20"/>
    </row>
    <row r="336" spans="1:43" ht="13.2" customHeight="1" x14ac:dyDescent="0.2">
      <c r="A336" s="20"/>
      <c r="E336" s="20"/>
      <c r="F336" s="20"/>
      <c r="G336" s="20"/>
      <c r="H336" s="20"/>
      <c r="I336" s="20"/>
      <c r="J336" s="20"/>
    </row>
    <row r="337" spans="1:43" ht="13.2" customHeight="1" x14ac:dyDescent="0.2">
      <c r="A337" s="20"/>
      <c r="E337" s="20"/>
      <c r="F337" s="20"/>
      <c r="G337" s="20"/>
      <c r="H337" s="20"/>
      <c r="I337" s="20"/>
      <c r="J337" s="20"/>
    </row>
    <row r="338" spans="1:43" ht="10.95" customHeight="1" x14ac:dyDescent="0.2">
      <c r="K338" s="17"/>
      <c r="L338" s="17"/>
      <c r="M338" s="17"/>
      <c r="N338" s="17"/>
      <c r="P338" s="17"/>
      <c r="Q338" s="17"/>
      <c r="R338" s="17"/>
      <c r="S338" s="17"/>
      <c r="T338" s="17"/>
      <c r="U338" s="17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6"/>
      <c r="AH338" s="46"/>
      <c r="AI338" s="46"/>
      <c r="AJ338" s="46"/>
      <c r="AK338" s="46"/>
      <c r="AL338" s="46"/>
      <c r="AM338" s="46"/>
      <c r="AN338" s="46"/>
      <c r="AO338" s="46"/>
      <c r="AP338" s="46"/>
    </row>
    <row r="339" spans="1:43" ht="10.95" customHeight="1" x14ac:dyDescent="0.2">
      <c r="K339" s="17"/>
      <c r="L339" s="17"/>
      <c r="M339" s="17"/>
      <c r="N339" s="17"/>
      <c r="P339" s="17"/>
      <c r="Q339" s="17"/>
      <c r="R339" s="17"/>
      <c r="S339" s="17"/>
      <c r="T339" s="17"/>
      <c r="U339" s="17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6"/>
      <c r="AH339" s="46"/>
      <c r="AI339" s="46"/>
      <c r="AJ339" s="46"/>
      <c r="AK339" s="46"/>
      <c r="AL339" s="46"/>
      <c r="AM339" s="46"/>
      <c r="AN339" s="46"/>
      <c r="AO339" s="46"/>
      <c r="AP339" s="46"/>
      <c r="AQ339" s="46"/>
    </row>
    <row r="340" spans="1:43" ht="10.95" customHeight="1" x14ac:dyDescent="0.2">
      <c r="A340" s="20"/>
      <c r="E340" s="20"/>
      <c r="F340" s="20"/>
      <c r="G340" s="20"/>
      <c r="H340" s="20"/>
      <c r="I340" s="20"/>
      <c r="J340" s="20"/>
      <c r="AQ340" s="46"/>
    </row>
    <row r="341" spans="1:43" s="1" customFormat="1" ht="19.95" customHeight="1" x14ac:dyDescent="0.2">
      <c r="A341" s="20"/>
      <c r="B341" s="18"/>
      <c r="C341" s="18"/>
      <c r="D341" s="62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62"/>
      <c r="P341" s="20"/>
      <c r="Q341" s="20"/>
      <c r="R341" s="20"/>
      <c r="S341" s="20"/>
      <c r="T341" s="20"/>
      <c r="U341" s="20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21"/>
      <c r="AH341" s="21"/>
      <c r="AI341" s="21"/>
      <c r="AJ341" s="21"/>
      <c r="AK341" s="21"/>
      <c r="AL341" s="21"/>
      <c r="AM341" s="21"/>
      <c r="AN341" s="21"/>
      <c r="AO341" s="21"/>
      <c r="AP341" s="21"/>
      <c r="AQ341" s="21"/>
    </row>
    <row r="342" spans="1:43" s="1" customFormat="1" ht="22.2" customHeight="1" x14ac:dyDescent="0.2">
      <c r="A342" s="20"/>
      <c r="B342" s="18"/>
      <c r="C342" s="18"/>
      <c r="D342" s="62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62"/>
      <c r="P342" s="20"/>
      <c r="Q342" s="20"/>
      <c r="R342" s="20"/>
      <c r="S342" s="20"/>
      <c r="T342" s="20"/>
      <c r="U342" s="20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21"/>
      <c r="AH342" s="21"/>
      <c r="AI342" s="21"/>
      <c r="AJ342" s="21"/>
      <c r="AK342" s="21"/>
      <c r="AL342" s="21"/>
      <c r="AM342" s="21"/>
      <c r="AN342" s="21"/>
      <c r="AO342" s="21"/>
      <c r="AP342" s="21"/>
      <c r="AQ342" s="21"/>
    </row>
    <row r="343" spans="1:43" ht="10.95" customHeight="1" x14ac:dyDescent="0.2">
      <c r="A343" s="20"/>
      <c r="E343" s="20"/>
      <c r="F343" s="20"/>
      <c r="G343" s="20"/>
      <c r="H343" s="20"/>
      <c r="I343" s="20"/>
      <c r="J343" s="20"/>
    </row>
    <row r="344" spans="1:43" ht="10.95" customHeight="1" x14ac:dyDescent="0.2">
      <c r="A344" s="20"/>
      <c r="E344" s="20"/>
      <c r="F344" s="20"/>
      <c r="G344" s="20"/>
      <c r="H344" s="20"/>
      <c r="I344" s="20"/>
      <c r="J344" s="20"/>
    </row>
    <row r="345" spans="1:43" ht="10.95" customHeight="1" x14ac:dyDescent="0.2">
      <c r="A345" s="20"/>
      <c r="E345" s="20"/>
      <c r="F345" s="20"/>
      <c r="G345" s="20"/>
      <c r="H345" s="20"/>
      <c r="I345" s="20"/>
      <c r="J345" s="20"/>
    </row>
    <row r="346" spans="1:43" ht="10.95" customHeight="1" x14ac:dyDescent="0.2">
      <c r="A346" s="20"/>
      <c r="E346" s="20"/>
      <c r="F346" s="20"/>
      <c r="G346" s="20"/>
      <c r="H346" s="20"/>
      <c r="I346" s="20"/>
      <c r="J346" s="20"/>
    </row>
    <row r="347" spans="1:43" ht="10.95" customHeight="1" x14ac:dyDescent="0.2">
      <c r="A347" s="20"/>
      <c r="E347" s="20"/>
      <c r="F347" s="20"/>
      <c r="G347" s="20"/>
      <c r="H347" s="20"/>
      <c r="I347" s="20"/>
      <c r="J347" s="20"/>
    </row>
    <row r="348" spans="1:43" ht="10.95" customHeight="1" x14ac:dyDescent="0.2">
      <c r="A348" s="20"/>
      <c r="E348" s="20"/>
      <c r="F348" s="20"/>
      <c r="G348" s="20"/>
      <c r="H348" s="20"/>
      <c r="I348" s="20"/>
      <c r="J348" s="20"/>
    </row>
    <row r="349" spans="1:43" ht="10.95" customHeight="1" x14ac:dyDescent="0.2">
      <c r="A349" s="20"/>
      <c r="E349" s="20"/>
      <c r="F349" s="20"/>
      <c r="G349" s="20"/>
      <c r="H349" s="20"/>
      <c r="I349" s="20"/>
      <c r="J349" s="20"/>
    </row>
    <row r="350" spans="1:43" ht="10.95" customHeight="1" x14ac:dyDescent="0.2">
      <c r="A350" s="20"/>
      <c r="E350" s="20"/>
      <c r="F350" s="20"/>
      <c r="G350" s="20"/>
      <c r="H350" s="20"/>
      <c r="I350" s="20"/>
      <c r="J350" s="20"/>
    </row>
    <row r="351" spans="1:43" ht="22.2" customHeight="1" x14ac:dyDescent="0.2">
      <c r="A351" s="20"/>
      <c r="E351" s="20"/>
      <c r="F351" s="20"/>
      <c r="G351" s="20"/>
      <c r="H351" s="20"/>
      <c r="I351" s="20"/>
      <c r="J351" s="20"/>
    </row>
    <row r="352" spans="1:43" ht="10.95" customHeight="1" x14ac:dyDescent="0.2">
      <c r="A352" s="20"/>
      <c r="E352" s="20"/>
      <c r="F352" s="20"/>
      <c r="G352" s="20"/>
      <c r="H352" s="20"/>
      <c r="I352" s="20"/>
      <c r="J352" s="20"/>
    </row>
    <row r="353" spans="1:43" ht="10.95" customHeight="1" x14ac:dyDescent="0.2">
      <c r="A353" s="20"/>
      <c r="E353" s="20"/>
      <c r="F353" s="20"/>
      <c r="G353" s="20"/>
      <c r="H353" s="20"/>
      <c r="I353" s="20"/>
      <c r="J353" s="20"/>
    </row>
    <row r="354" spans="1:43" ht="10.95" customHeight="1" x14ac:dyDescent="0.2">
      <c r="A354" s="20"/>
      <c r="E354" s="20"/>
      <c r="F354" s="20"/>
      <c r="G354" s="20"/>
      <c r="H354" s="20"/>
      <c r="I354" s="20"/>
      <c r="J354" s="20"/>
    </row>
    <row r="355" spans="1:43" ht="10.95" customHeight="1" x14ac:dyDescent="0.2">
      <c r="K355" s="17"/>
      <c r="L355" s="17"/>
      <c r="M355" s="17"/>
      <c r="N355" s="17"/>
      <c r="P355" s="17"/>
      <c r="Q355" s="17"/>
      <c r="R355" s="17"/>
      <c r="S355" s="17"/>
      <c r="T355" s="17"/>
      <c r="U355" s="17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  <c r="AG355" s="46"/>
      <c r="AH355" s="46"/>
      <c r="AI355" s="46"/>
      <c r="AJ355" s="46"/>
      <c r="AK355" s="46"/>
      <c r="AL355" s="46"/>
      <c r="AM355" s="46"/>
      <c r="AN355" s="46"/>
      <c r="AO355" s="46"/>
      <c r="AP355" s="46"/>
    </row>
    <row r="356" spans="1:43" ht="10.95" customHeight="1" x14ac:dyDescent="0.2">
      <c r="A356" s="20"/>
      <c r="E356" s="20"/>
      <c r="F356" s="20"/>
      <c r="G356" s="20"/>
      <c r="H356" s="20"/>
      <c r="I356" s="20"/>
      <c r="J356" s="20"/>
      <c r="AQ356" s="46"/>
    </row>
    <row r="357" spans="1:43" ht="10.95" customHeight="1" x14ac:dyDescent="0.2">
      <c r="A357" s="20"/>
      <c r="E357" s="20"/>
      <c r="F357" s="20"/>
      <c r="G357" s="20"/>
      <c r="H357" s="20"/>
      <c r="I357" s="20"/>
      <c r="J357" s="20"/>
    </row>
    <row r="358" spans="1:43" s="1" customFormat="1" ht="10.95" customHeight="1" x14ac:dyDescent="0.2">
      <c r="A358" s="20"/>
      <c r="B358" s="18"/>
      <c r="C358" s="18"/>
      <c r="D358" s="62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62"/>
      <c r="P358" s="20"/>
      <c r="Q358" s="20"/>
      <c r="R358" s="20"/>
      <c r="S358" s="20"/>
      <c r="T358" s="20"/>
      <c r="U358" s="20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21"/>
      <c r="AH358" s="21"/>
      <c r="AI358" s="21"/>
      <c r="AJ358" s="21"/>
      <c r="AK358" s="21"/>
      <c r="AL358" s="21"/>
      <c r="AM358" s="21"/>
      <c r="AN358" s="21"/>
      <c r="AO358" s="21"/>
      <c r="AP358" s="21"/>
      <c r="AQ358" s="21"/>
    </row>
    <row r="359" spans="1:43" ht="10.95" customHeight="1" x14ac:dyDescent="0.2">
      <c r="A359" s="20"/>
      <c r="E359" s="20"/>
      <c r="F359" s="20"/>
      <c r="G359" s="20"/>
      <c r="H359" s="20"/>
      <c r="I359" s="20"/>
      <c r="J359" s="20"/>
    </row>
    <row r="360" spans="1:43" ht="13.2" customHeight="1" x14ac:dyDescent="0.2">
      <c r="A360" s="20"/>
      <c r="E360" s="20"/>
      <c r="F360" s="20"/>
      <c r="G360" s="20"/>
      <c r="H360" s="20"/>
      <c r="I360" s="20"/>
      <c r="J360" s="20"/>
    </row>
    <row r="361" spans="1:43" ht="13.2" customHeight="1" x14ac:dyDescent="0.2">
      <c r="A361" s="20"/>
      <c r="E361" s="20"/>
      <c r="F361" s="20"/>
      <c r="G361" s="20"/>
      <c r="H361" s="20"/>
      <c r="I361" s="20"/>
      <c r="J361" s="20"/>
    </row>
    <row r="362" spans="1:43" ht="10.95" customHeight="1" x14ac:dyDescent="0.2">
      <c r="K362" s="17"/>
      <c r="L362" s="17"/>
      <c r="M362" s="17"/>
      <c r="N362" s="17"/>
      <c r="P362" s="17"/>
      <c r="Q362" s="17"/>
      <c r="R362" s="17"/>
      <c r="S362" s="17"/>
      <c r="T362" s="17"/>
      <c r="U362" s="17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6"/>
      <c r="AH362" s="46"/>
      <c r="AI362" s="46"/>
      <c r="AJ362" s="46"/>
      <c r="AK362" s="46"/>
      <c r="AL362" s="46"/>
      <c r="AM362" s="46"/>
      <c r="AN362" s="46"/>
      <c r="AO362" s="46"/>
      <c r="AP362" s="46"/>
    </row>
    <row r="363" spans="1:43" ht="10.95" customHeight="1" x14ac:dyDescent="0.2">
      <c r="K363" s="17"/>
      <c r="L363" s="17"/>
      <c r="M363" s="17"/>
      <c r="N363" s="17"/>
      <c r="P363" s="17"/>
      <c r="Q363" s="17"/>
      <c r="R363" s="17"/>
      <c r="S363" s="17"/>
      <c r="T363" s="17"/>
      <c r="U363" s="17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6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</row>
    <row r="364" spans="1:43" ht="10.95" customHeight="1" x14ac:dyDescent="0.2">
      <c r="A364" s="20"/>
      <c r="E364" s="20"/>
      <c r="F364" s="20"/>
      <c r="G364" s="20"/>
      <c r="H364" s="20"/>
      <c r="I364" s="20"/>
      <c r="J364" s="20"/>
      <c r="AQ364" s="46"/>
    </row>
    <row r="365" spans="1:43" s="1" customFormat="1" ht="19.95" customHeight="1" x14ac:dyDescent="0.2">
      <c r="A365" s="20"/>
      <c r="B365" s="18"/>
      <c r="C365" s="18"/>
      <c r="D365" s="62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62"/>
      <c r="P365" s="20"/>
      <c r="Q365" s="20"/>
      <c r="R365" s="20"/>
      <c r="S365" s="20"/>
      <c r="T365" s="20"/>
      <c r="U365" s="20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21"/>
      <c r="AH365" s="21"/>
      <c r="AI365" s="21"/>
      <c r="AJ365" s="21"/>
      <c r="AK365" s="21"/>
      <c r="AL365" s="21"/>
      <c r="AM365" s="21"/>
      <c r="AN365" s="21"/>
      <c r="AO365" s="21"/>
      <c r="AP365" s="21"/>
      <c r="AQ365" s="21"/>
    </row>
    <row r="366" spans="1:43" s="1" customFormat="1" ht="22.2" customHeight="1" x14ac:dyDescent="0.2">
      <c r="A366" s="20"/>
      <c r="B366" s="18"/>
      <c r="C366" s="18"/>
      <c r="D366" s="62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62"/>
      <c r="P366" s="20"/>
      <c r="Q366" s="20"/>
      <c r="R366" s="20"/>
      <c r="S366" s="20"/>
      <c r="T366" s="20"/>
      <c r="U366" s="20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21"/>
      <c r="AH366" s="21"/>
      <c r="AI366" s="21"/>
      <c r="AJ366" s="21"/>
      <c r="AK366" s="21"/>
      <c r="AL366" s="21"/>
      <c r="AM366" s="21"/>
      <c r="AN366" s="21"/>
      <c r="AO366" s="21"/>
      <c r="AP366" s="21"/>
      <c r="AQ366" s="21"/>
    </row>
    <row r="367" spans="1:43" ht="10.95" customHeight="1" x14ac:dyDescent="0.2">
      <c r="A367" s="20"/>
      <c r="E367" s="20"/>
      <c r="F367" s="20"/>
      <c r="G367" s="20"/>
      <c r="H367" s="20"/>
      <c r="I367" s="20"/>
      <c r="J367" s="20"/>
    </row>
    <row r="368" spans="1:43" ht="10.95" customHeight="1" x14ac:dyDescent="0.2">
      <c r="A368" s="20"/>
      <c r="E368" s="20"/>
      <c r="F368" s="20"/>
      <c r="G368" s="20"/>
      <c r="H368" s="20"/>
      <c r="I368" s="20"/>
      <c r="J368" s="20"/>
    </row>
    <row r="369" spans="1:43" ht="10.95" customHeight="1" x14ac:dyDescent="0.2">
      <c r="A369" s="20"/>
      <c r="E369" s="20"/>
      <c r="F369" s="20"/>
      <c r="G369" s="20"/>
      <c r="H369" s="20"/>
      <c r="I369" s="20"/>
      <c r="J369" s="20"/>
    </row>
    <row r="370" spans="1:43" ht="10.95" customHeight="1" x14ac:dyDescent="0.2">
      <c r="A370" s="20"/>
      <c r="E370" s="20"/>
      <c r="F370" s="20"/>
      <c r="G370" s="20"/>
      <c r="H370" s="20"/>
      <c r="I370" s="20"/>
      <c r="J370" s="20"/>
    </row>
    <row r="371" spans="1:43" ht="22.2" customHeight="1" x14ac:dyDescent="0.2">
      <c r="A371" s="20"/>
      <c r="E371" s="20"/>
      <c r="F371" s="20"/>
      <c r="G371" s="20"/>
      <c r="H371" s="20"/>
      <c r="I371" s="20"/>
      <c r="J371" s="20"/>
    </row>
    <row r="372" spans="1:43" ht="10.95" customHeight="1" x14ac:dyDescent="0.2">
      <c r="A372" s="20"/>
      <c r="E372" s="20"/>
      <c r="F372" s="20"/>
      <c r="G372" s="20"/>
      <c r="H372" s="20"/>
      <c r="I372" s="20"/>
      <c r="J372" s="20"/>
    </row>
    <row r="373" spans="1:43" ht="10.95" customHeight="1" x14ac:dyDescent="0.2">
      <c r="A373" s="20"/>
      <c r="E373" s="20"/>
      <c r="F373" s="20"/>
      <c r="G373" s="20"/>
      <c r="H373" s="20"/>
      <c r="I373" s="20"/>
      <c r="J373" s="20"/>
    </row>
    <row r="374" spans="1:43" ht="10.95" customHeight="1" x14ac:dyDescent="0.2">
      <c r="A374" s="20"/>
      <c r="E374" s="20"/>
      <c r="F374" s="20"/>
      <c r="G374" s="20"/>
      <c r="H374" s="20"/>
      <c r="I374" s="20"/>
      <c r="J374" s="20"/>
    </row>
    <row r="375" spans="1:43" ht="22.2" customHeight="1" x14ac:dyDescent="0.2">
      <c r="A375" s="20"/>
      <c r="E375" s="20"/>
      <c r="F375" s="20"/>
      <c r="G375" s="20"/>
      <c r="H375" s="20"/>
      <c r="I375" s="20"/>
      <c r="J375" s="20"/>
    </row>
    <row r="376" spans="1:43" ht="10.95" customHeight="1" x14ac:dyDescent="0.2">
      <c r="A376" s="20"/>
      <c r="E376" s="20"/>
      <c r="F376" s="20"/>
      <c r="G376" s="20"/>
      <c r="H376" s="20"/>
      <c r="I376" s="20"/>
      <c r="J376" s="20"/>
    </row>
    <row r="377" spans="1:43" ht="10.95" customHeight="1" x14ac:dyDescent="0.2">
      <c r="A377" s="20"/>
      <c r="E377" s="20"/>
      <c r="F377" s="20"/>
      <c r="G377" s="20"/>
      <c r="H377" s="20"/>
      <c r="I377" s="20"/>
      <c r="J377" s="20"/>
    </row>
    <row r="378" spans="1:43" ht="10.95" customHeight="1" x14ac:dyDescent="0.2">
      <c r="K378" s="17"/>
      <c r="L378" s="17"/>
      <c r="M378" s="17"/>
      <c r="N378" s="17"/>
      <c r="P378" s="17"/>
      <c r="Q378" s="17"/>
      <c r="R378" s="17"/>
      <c r="S378" s="17"/>
      <c r="T378" s="17"/>
      <c r="U378" s="17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6"/>
      <c r="AH378" s="46"/>
      <c r="AI378" s="46"/>
      <c r="AJ378" s="46"/>
      <c r="AK378" s="46"/>
      <c r="AL378" s="46"/>
      <c r="AM378" s="46"/>
      <c r="AN378" s="46"/>
      <c r="AO378" s="46"/>
      <c r="AP378" s="46"/>
    </row>
    <row r="379" spans="1:43" ht="10.95" customHeight="1" x14ac:dyDescent="0.2">
      <c r="A379" s="20"/>
      <c r="E379" s="20"/>
      <c r="F379" s="20"/>
      <c r="G379" s="20"/>
      <c r="H379" s="20"/>
      <c r="I379" s="20"/>
      <c r="J379" s="20"/>
      <c r="AQ379" s="46"/>
    </row>
    <row r="380" spans="1:43" ht="10.95" customHeight="1" x14ac:dyDescent="0.2">
      <c r="A380" s="20"/>
      <c r="E380" s="20"/>
      <c r="F380" s="20"/>
      <c r="G380" s="20"/>
      <c r="H380" s="20"/>
      <c r="I380" s="20"/>
      <c r="J380" s="20"/>
    </row>
    <row r="381" spans="1:43" ht="10.95" customHeight="1" x14ac:dyDescent="0.2"/>
    <row r="382" spans="1:43" s="1" customFormat="1" ht="10.95" customHeight="1" x14ac:dyDescent="0.2">
      <c r="A382" s="17"/>
      <c r="B382" s="18"/>
      <c r="C382" s="18"/>
      <c r="D382" s="62"/>
      <c r="E382" s="17"/>
      <c r="F382" s="17"/>
      <c r="G382" s="17"/>
      <c r="H382" s="17"/>
      <c r="I382" s="17"/>
      <c r="J382" s="17"/>
      <c r="K382" s="20"/>
      <c r="L382" s="20"/>
      <c r="M382" s="20"/>
      <c r="N382" s="20"/>
      <c r="O382" s="62"/>
      <c r="P382" s="20"/>
      <c r="Q382" s="20"/>
      <c r="R382" s="20"/>
      <c r="S382" s="20"/>
      <c r="T382" s="20"/>
      <c r="U382" s="20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21"/>
      <c r="AH382" s="21"/>
      <c r="AI382" s="21"/>
      <c r="AJ382" s="21"/>
      <c r="AK382" s="21"/>
      <c r="AL382" s="21"/>
      <c r="AM382" s="21"/>
      <c r="AN382" s="21"/>
      <c r="AO382" s="21"/>
      <c r="AP382" s="21"/>
      <c r="AQ382" s="21"/>
    </row>
    <row r="383" spans="1:43" ht="10.95" customHeight="1" x14ac:dyDescent="0.2"/>
    <row r="384" spans="1:43" ht="13.2" customHeight="1" x14ac:dyDescent="0.2"/>
    <row r="385" spans="1:43" ht="13.2" customHeight="1" x14ac:dyDescent="0.2"/>
    <row r="386" spans="1:43" ht="10.95" customHeight="1" x14ac:dyDescent="0.2"/>
    <row r="387" spans="1:43" ht="10.95" customHeight="1" x14ac:dyDescent="0.2"/>
    <row r="388" spans="1:43" ht="10.95" customHeight="1" x14ac:dyDescent="0.2"/>
    <row r="389" spans="1:43" s="1" customFormat="1" ht="19.95" customHeight="1" x14ac:dyDescent="0.2">
      <c r="A389" s="17"/>
      <c r="B389" s="18"/>
      <c r="C389" s="18"/>
      <c r="D389" s="62"/>
      <c r="E389" s="17"/>
      <c r="F389" s="17"/>
      <c r="G389" s="17"/>
      <c r="H389" s="17"/>
      <c r="I389" s="17"/>
      <c r="J389" s="17"/>
      <c r="K389" s="20"/>
      <c r="L389" s="20"/>
      <c r="M389" s="20"/>
      <c r="N389" s="20"/>
      <c r="O389" s="62"/>
      <c r="P389" s="20"/>
      <c r="Q389" s="20"/>
      <c r="R389" s="20"/>
      <c r="S389" s="20"/>
      <c r="T389" s="20"/>
      <c r="U389" s="20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  <c r="AK389" s="21"/>
      <c r="AL389" s="21"/>
      <c r="AM389" s="21"/>
      <c r="AN389" s="21"/>
      <c r="AO389" s="21"/>
      <c r="AP389" s="21"/>
      <c r="AQ389" s="21"/>
    </row>
    <row r="390" spans="1:43" s="1" customFormat="1" ht="22.2" customHeight="1" x14ac:dyDescent="0.2">
      <c r="A390" s="17"/>
      <c r="B390" s="18"/>
      <c r="C390" s="18"/>
      <c r="D390" s="62"/>
      <c r="E390" s="17"/>
      <c r="F390" s="17"/>
      <c r="G390" s="17"/>
      <c r="H390" s="17"/>
      <c r="I390" s="17"/>
      <c r="J390" s="17"/>
      <c r="K390" s="20"/>
      <c r="L390" s="20"/>
      <c r="M390" s="20"/>
      <c r="N390" s="20"/>
      <c r="O390" s="62"/>
      <c r="P390" s="20"/>
      <c r="Q390" s="20"/>
      <c r="R390" s="20"/>
      <c r="S390" s="20"/>
      <c r="T390" s="20"/>
      <c r="U390" s="20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21"/>
      <c r="AH390" s="21"/>
      <c r="AI390" s="21"/>
      <c r="AJ390" s="21"/>
      <c r="AK390" s="21"/>
      <c r="AL390" s="21"/>
      <c r="AM390" s="21"/>
      <c r="AN390" s="21"/>
      <c r="AO390" s="21"/>
      <c r="AP390" s="21"/>
      <c r="AQ390" s="21"/>
    </row>
    <row r="391" spans="1:43" ht="10.95" customHeight="1" x14ac:dyDescent="0.2"/>
    <row r="392" spans="1:43" ht="10.95" customHeight="1" x14ac:dyDescent="0.2"/>
    <row r="393" spans="1:43" ht="10.95" customHeight="1" x14ac:dyDescent="0.2"/>
    <row r="394" spans="1:43" ht="10.95" customHeight="1" x14ac:dyDescent="0.2"/>
    <row r="395" spans="1:43" ht="10.95" customHeight="1" x14ac:dyDescent="0.2"/>
    <row r="396" spans="1:43" ht="10.95" customHeight="1" x14ac:dyDescent="0.2"/>
    <row r="397" spans="1:43" ht="10.95" customHeight="1" x14ac:dyDescent="0.2"/>
    <row r="398" spans="1:43" ht="22.2" customHeight="1" x14ac:dyDescent="0.2"/>
    <row r="399" spans="1:43" ht="10.95" customHeight="1" x14ac:dyDescent="0.2"/>
    <row r="400" spans="1:43" ht="10.95" customHeight="1" x14ac:dyDescent="0.2"/>
    <row r="401" spans="1:43" ht="10.95" customHeight="1" x14ac:dyDescent="0.2"/>
    <row r="402" spans="1:43" ht="10.95" customHeight="1" x14ac:dyDescent="0.2"/>
    <row r="403" spans="1:43" ht="10.95" customHeight="1" x14ac:dyDescent="0.2"/>
    <row r="404" spans="1:43" ht="10.95" customHeight="1" x14ac:dyDescent="0.2"/>
    <row r="405" spans="1:43" s="1" customFormat="1" ht="10.95" customHeight="1" x14ac:dyDescent="0.2">
      <c r="A405" s="17"/>
      <c r="B405" s="18"/>
      <c r="C405" s="18"/>
      <c r="D405" s="62"/>
      <c r="E405" s="17"/>
      <c r="F405" s="17"/>
      <c r="G405" s="17"/>
      <c r="H405" s="17"/>
      <c r="I405" s="17"/>
      <c r="J405" s="17"/>
      <c r="K405" s="20"/>
      <c r="L405" s="20"/>
      <c r="M405" s="20"/>
      <c r="N405" s="20"/>
      <c r="O405" s="62"/>
      <c r="P405" s="20"/>
      <c r="Q405" s="20"/>
      <c r="R405" s="20"/>
      <c r="S405" s="20"/>
      <c r="T405" s="20"/>
      <c r="U405" s="20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21"/>
      <c r="AH405" s="21"/>
      <c r="AI405" s="21"/>
      <c r="AJ405" s="21"/>
      <c r="AK405" s="21"/>
      <c r="AL405" s="21"/>
      <c r="AM405" s="21"/>
      <c r="AN405" s="21"/>
      <c r="AO405" s="21"/>
      <c r="AP405" s="21"/>
      <c r="AQ405" s="21"/>
    </row>
    <row r="406" spans="1:43" ht="10.95" customHeight="1" x14ac:dyDescent="0.2"/>
    <row r="407" spans="1:43" ht="10.95" customHeight="1" x14ac:dyDescent="0.2"/>
  </sheetData>
  <mergeCells count="539">
    <mergeCell ref="AG89:AI89"/>
    <mergeCell ref="AG90:AI90"/>
    <mergeCell ref="Q111:U111"/>
    <mergeCell ref="R110:S110"/>
    <mergeCell ref="L108:N108"/>
    <mergeCell ref="L119:N119"/>
    <mergeCell ref="M118:N118"/>
    <mergeCell ref="M117:N117"/>
    <mergeCell ref="M116:N116"/>
    <mergeCell ref="M115:N115"/>
    <mergeCell ref="M114:N114"/>
    <mergeCell ref="T112:T113"/>
    <mergeCell ref="S112:S113"/>
    <mergeCell ref="AG87:AI87"/>
    <mergeCell ref="M112:N113"/>
    <mergeCell ref="L112:L113"/>
    <mergeCell ref="AJ80:AJ81"/>
    <mergeCell ref="U80:U81"/>
    <mergeCell ref="V80:V81"/>
    <mergeCell ref="Y80:Y81"/>
    <mergeCell ref="Z80:AB80"/>
    <mergeCell ref="AC80:AC81"/>
    <mergeCell ref="AD80:AD81"/>
    <mergeCell ref="AE80:AE81"/>
    <mergeCell ref="AG80:AG81"/>
    <mergeCell ref="AH80:AI81"/>
    <mergeCell ref="AH84:AI84"/>
    <mergeCell ref="AH85:AI85"/>
    <mergeCell ref="A80:A81"/>
    <mergeCell ref="W86:X86"/>
    <mergeCell ref="AH86:AI86"/>
    <mergeCell ref="A87:C87"/>
    <mergeCell ref="L87:N87"/>
    <mergeCell ref="AK80:AM80"/>
    <mergeCell ref="AN80:AN81"/>
    <mergeCell ref="AO80:AO81"/>
    <mergeCell ref="AP80:AP81"/>
    <mergeCell ref="B82:C82"/>
    <mergeCell ref="M82:N82"/>
    <mergeCell ref="W82:X82"/>
    <mergeCell ref="AH82:AI82"/>
    <mergeCell ref="B83:C83"/>
    <mergeCell ref="M83:N83"/>
    <mergeCell ref="W83:X83"/>
    <mergeCell ref="AH83:AI83"/>
    <mergeCell ref="B80:C81"/>
    <mergeCell ref="D80:D81"/>
    <mergeCell ref="E80:G80"/>
    <mergeCell ref="H80:H81"/>
    <mergeCell ref="I80:I81"/>
    <mergeCell ref="J80:J81"/>
    <mergeCell ref="L80:L81"/>
    <mergeCell ref="M80:N81"/>
    <mergeCell ref="O80:O81"/>
    <mergeCell ref="P80:R80"/>
    <mergeCell ref="S80:S81"/>
    <mergeCell ref="T80:T81"/>
    <mergeCell ref="AB78:AC78"/>
    <mergeCell ref="AG78:AH79"/>
    <mergeCell ref="AM78:AN78"/>
    <mergeCell ref="F79:J79"/>
    <mergeCell ref="Q79:U79"/>
    <mergeCell ref="AL79:AP79"/>
    <mergeCell ref="A76:C76"/>
    <mergeCell ref="L76:N76"/>
    <mergeCell ref="V76:X76"/>
    <mergeCell ref="AG76:AI76"/>
    <mergeCell ref="AA79:AE79"/>
    <mergeCell ref="F61:J61"/>
    <mergeCell ref="Q61:U61"/>
    <mergeCell ref="M62:N63"/>
    <mergeCell ref="O62:O63"/>
    <mergeCell ref="P62:R62"/>
    <mergeCell ref="U62:U63"/>
    <mergeCell ref="M30:N30"/>
    <mergeCell ref="M31:N31"/>
    <mergeCell ref="M32:N32"/>
    <mergeCell ref="M33:N33"/>
    <mergeCell ref="M34:N34"/>
    <mergeCell ref="M35:N35"/>
    <mergeCell ref="L36:N36"/>
    <mergeCell ref="G78:H78"/>
    <mergeCell ref="L78:M79"/>
    <mergeCell ref="R78:S78"/>
    <mergeCell ref="V78:W79"/>
    <mergeCell ref="E1:J1"/>
    <mergeCell ref="P1:U1"/>
    <mergeCell ref="A5:C5"/>
    <mergeCell ref="L5:N5"/>
    <mergeCell ref="A7:B8"/>
    <mergeCell ref="G7:H7"/>
    <mergeCell ref="R7:S7"/>
    <mergeCell ref="F8:J8"/>
    <mergeCell ref="Q8:U8"/>
    <mergeCell ref="A23:C23"/>
    <mergeCell ref="M17:N17"/>
    <mergeCell ref="L93:M94"/>
    <mergeCell ref="R93:S93"/>
    <mergeCell ref="M101:N101"/>
    <mergeCell ref="B101:C101"/>
    <mergeCell ref="B84:C84"/>
    <mergeCell ref="M84:N84"/>
    <mergeCell ref="B85:C85"/>
    <mergeCell ref="U146:U147"/>
    <mergeCell ref="L18:N18"/>
    <mergeCell ref="O112:O113"/>
    <mergeCell ref="P112:R112"/>
    <mergeCell ref="U112:U113"/>
    <mergeCell ref="M132:N132"/>
    <mergeCell ref="M133:N133"/>
    <mergeCell ref="M134:N134"/>
    <mergeCell ref="L137:N137"/>
    <mergeCell ref="U129:U130"/>
    <mergeCell ref="R44:S44"/>
    <mergeCell ref="Q45:U45"/>
    <mergeCell ref="U28:U29"/>
    <mergeCell ref="M85:N85"/>
    <mergeCell ref="T146:T147"/>
    <mergeCell ref="R144:S144"/>
    <mergeCell ref="L146:L147"/>
    <mergeCell ref="M146:N147"/>
    <mergeCell ref="O146:O147"/>
    <mergeCell ref="P146:R146"/>
    <mergeCell ref="M129:N130"/>
    <mergeCell ref="O129:O130"/>
    <mergeCell ref="P129:R129"/>
    <mergeCell ref="M131:N131"/>
    <mergeCell ref="M151:N151"/>
    <mergeCell ref="M152:N152"/>
    <mergeCell ref="M153:N153"/>
    <mergeCell ref="L154:N154"/>
    <mergeCell ref="M64:N64"/>
    <mergeCell ref="M65:N65"/>
    <mergeCell ref="M66:N66"/>
    <mergeCell ref="M67:N67"/>
    <mergeCell ref="M170:N170"/>
    <mergeCell ref="L171:N171"/>
    <mergeCell ref="M148:N148"/>
    <mergeCell ref="M149:N149"/>
    <mergeCell ref="M150:N150"/>
    <mergeCell ref="L160:N160"/>
    <mergeCell ref="R162:S162"/>
    <mergeCell ref="S129:S130"/>
    <mergeCell ref="L126:U126"/>
    <mergeCell ref="Q128:U128"/>
    <mergeCell ref="T129:T130"/>
    <mergeCell ref="M135:N135"/>
    <mergeCell ref="L125:N125"/>
    <mergeCell ref="R127:S127"/>
    <mergeCell ref="L129:L130"/>
    <mergeCell ref="S146:S147"/>
    <mergeCell ref="U164:U165"/>
    <mergeCell ref="M136:N136"/>
    <mergeCell ref="Q163:U163"/>
    <mergeCell ref="S164:S165"/>
    <mergeCell ref="T164:T165"/>
    <mergeCell ref="L164:L165"/>
    <mergeCell ref="M164:N165"/>
    <mergeCell ref="O164:O165"/>
    <mergeCell ref="P164:R164"/>
    <mergeCell ref="Q145:U145"/>
    <mergeCell ref="M166:N166"/>
    <mergeCell ref="M167:N167"/>
    <mergeCell ref="M168:N168"/>
    <mergeCell ref="M169:N169"/>
    <mergeCell ref="T62:T63"/>
    <mergeCell ref="M98:N98"/>
    <mergeCell ref="M99:N99"/>
    <mergeCell ref="M100:N100"/>
    <mergeCell ref="Q94:U94"/>
    <mergeCell ref="M69:N69"/>
    <mergeCell ref="L70:N70"/>
    <mergeCell ref="M86:N86"/>
    <mergeCell ref="M97:N97"/>
    <mergeCell ref="S62:S63"/>
    <mergeCell ref="M68:N68"/>
    <mergeCell ref="R60:S60"/>
    <mergeCell ref="L62:L63"/>
    <mergeCell ref="S10:S11"/>
    <mergeCell ref="T10:T11"/>
    <mergeCell ref="R25:S25"/>
    <mergeCell ref="Q26:U26"/>
    <mergeCell ref="S28:S29"/>
    <mergeCell ref="M12:N12"/>
    <mergeCell ref="M14:N14"/>
    <mergeCell ref="L46:L47"/>
    <mergeCell ref="M46:N47"/>
    <mergeCell ref="O46:O47"/>
    <mergeCell ref="P46:R46"/>
    <mergeCell ref="S46:S47"/>
    <mergeCell ref="T46:T47"/>
    <mergeCell ref="U46:U47"/>
    <mergeCell ref="M49:N49"/>
    <mergeCell ref="M50:N50"/>
    <mergeCell ref="M51:N51"/>
    <mergeCell ref="M52:N52"/>
    <mergeCell ref="L53:N53"/>
    <mergeCell ref="B167:C167"/>
    <mergeCell ref="B168:C168"/>
    <mergeCell ref="B169:C169"/>
    <mergeCell ref="B170:C170"/>
    <mergeCell ref="A171:C171"/>
    <mergeCell ref="A129:A130"/>
    <mergeCell ref="B129:C130"/>
    <mergeCell ref="D129:D130"/>
    <mergeCell ref="E129:G129"/>
    <mergeCell ref="H129:H130"/>
    <mergeCell ref="I129:I130"/>
    <mergeCell ref="J129:J130"/>
    <mergeCell ref="G144:H144"/>
    <mergeCell ref="A146:A147"/>
    <mergeCell ref="B146:C147"/>
    <mergeCell ref="D146:D147"/>
    <mergeCell ref="E146:G146"/>
    <mergeCell ref="H146:H147"/>
    <mergeCell ref="B131:C131"/>
    <mergeCell ref="B132:C132"/>
    <mergeCell ref="B133:C133"/>
    <mergeCell ref="B134:C134"/>
    <mergeCell ref="B135:C135"/>
    <mergeCell ref="B136:C136"/>
    <mergeCell ref="A137:C137"/>
    <mergeCell ref="G162:H162"/>
    <mergeCell ref="A164:A165"/>
    <mergeCell ref="B164:C165"/>
    <mergeCell ref="D164:D165"/>
    <mergeCell ref="E164:G164"/>
    <mergeCell ref="H164:H165"/>
    <mergeCell ref="A144:B145"/>
    <mergeCell ref="B148:C148"/>
    <mergeCell ref="B149:C149"/>
    <mergeCell ref="B150:C150"/>
    <mergeCell ref="B151:C151"/>
    <mergeCell ref="B152:C152"/>
    <mergeCell ref="B153:C153"/>
    <mergeCell ref="A154:C154"/>
    <mergeCell ref="F145:J145"/>
    <mergeCell ref="B166:C166"/>
    <mergeCell ref="A160:C160"/>
    <mergeCell ref="F163:J163"/>
    <mergeCell ref="I164:I165"/>
    <mergeCell ref="J164:J165"/>
    <mergeCell ref="I146:I147"/>
    <mergeCell ref="J146:J147"/>
    <mergeCell ref="A125:C125"/>
    <mergeCell ref="G127:H127"/>
    <mergeCell ref="A126:J126"/>
    <mergeCell ref="A119:C119"/>
    <mergeCell ref="I112:I113"/>
    <mergeCell ref="J112:J113"/>
    <mergeCell ref="B114:C114"/>
    <mergeCell ref="B115:C115"/>
    <mergeCell ref="B116:C116"/>
    <mergeCell ref="B117:C117"/>
    <mergeCell ref="B118:C118"/>
    <mergeCell ref="A127:B128"/>
    <mergeCell ref="F128:J128"/>
    <mergeCell ref="A112:A113"/>
    <mergeCell ref="B112:C113"/>
    <mergeCell ref="D112:D113"/>
    <mergeCell ref="E112:G112"/>
    <mergeCell ref="H112:H113"/>
    <mergeCell ref="F111:J111"/>
    <mergeCell ref="A93:B94"/>
    <mergeCell ref="G93:H93"/>
    <mergeCell ref="B102:C102"/>
    <mergeCell ref="A103:C103"/>
    <mergeCell ref="B97:C97"/>
    <mergeCell ref="B98:C98"/>
    <mergeCell ref="B99:C99"/>
    <mergeCell ref="A108:C108"/>
    <mergeCell ref="G110:H110"/>
    <mergeCell ref="A110:B111"/>
    <mergeCell ref="E93:F93"/>
    <mergeCell ref="G60:H60"/>
    <mergeCell ref="A60:B61"/>
    <mergeCell ref="B100:C100"/>
    <mergeCell ref="F94:J94"/>
    <mergeCell ref="A62:A63"/>
    <mergeCell ref="B62:C63"/>
    <mergeCell ref="D62:D63"/>
    <mergeCell ref="E62:G62"/>
    <mergeCell ref="H62:H63"/>
    <mergeCell ref="I62:I63"/>
    <mergeCell ref="J62:J63"/>
    <mergeCell ref="B64:C64"/>
    <mergeCell ref="B65:C65"/>
    <mergeCell ref="B66:C66"/>
    <mergeCell ref="B69:C69"/>
    <mergeCell ref="A70:C70"/>
    <mergeCell ref="B86:C86"/>
    <mergeCell ref="A46:A47"/>
    <mergeCell ref="B46:C47"/>
    <mergeCell ref="D46:D47"/>
    <mergeCell ref="E46:G46"/>
    <mergeCell ref="H46:H47"/>
    <mergeCell ref="I46:I47"/>
    <mergeCell ref="J46:J47"/>
    <mergeCell ref="A36:C36"/>
    <mergeCell ref="B48:C48"/>
    <mergeCell ref="B49:C49"/>
    <mergeCell ref="B50:C50"/>
    <mergeCell ref="B51:C51"/>
    <mergeCell ref="B52:C52"/>
    <mergeCell ref="A53:C53"/>
    <mergeCell ref="B67:C67"/>
    <mergeCell ref="B68:C68"/>
    <mergeCell ref="B14:C14"/>
    <mergeCell ref="B15:C15"/>
    <mergeCell ref="B16:C16"/>
    <mergeCell ref="B17:C17"/>
    <mergeCell ref="A18:C18"/>
    <mergeCell ref="A25:B27"/>
    <mergeCell ref="A44:B45"/>
    <mergeCell ref="B30:C30"/>
    <mergeCell ref="B31:C31"/>
    <mergeCell ref="B32:C32"/>
    <mergeCell ref="B33:C33"/>
    <mergeCell ref="B34:C34"/>
    <mergeCell ref="B35:C35"/>
    <mergeCell ref="M16:N16"/>
    <mergeCell ref="H28:H29"/>
    <mergeCell ref="I28:I29"/>
    <mergeCell ref="J28:J29"/>
    <mergeCell ref="Z1:AE1"/>
    <mergeCell ref="AK1:AP1"/>
    <mergeCell ref="V5:X5"/>
    <mergeCell ref="AG5:AI5"/>
    <mergeCell ref="AK10:AM10"/>
    <mergeCell ref="AN10:AN11"/>
    <mergeCell ref="AO10:AO11"/>
    <mergeCell ref="AP10:AP11"/>
    <mergeCell ref="W17:X17"/>
    <mergeCell ref="AH17:AI17"/>
    <mergeCell ref="V7:W9"/>
    <mergeCell ref="P10:R10"/>
    <mergeCell ref="U10:U11"/>
    <mergeCell ref="V18:X18"/>
    <mergeCell ref="AG18:AI18"/>
    <mergeCell ref="L23:N23"/>
    <mergeCell ref="B12:C12"/>
    <mergeCell ref="B13:C13"/>
    <mergeCell ref="E10:G10"/>
    <mergeCell ref="H10:H11"/>
    <mergeCell ref="I10:I11"/>
    <mergeCell ref="J10:J11"/>
    <mergeCell ref="L10:L11"/>
    <mergeCell ref="M10:N11"/>
    <mergeCell ref="M15:N15"/>
    <mergeCell ref="AB7:AC7"/>
    <mergeCell ref="AM7:AN7"/>
    <mergeCell ref="AA8:AE8"/>
    <mergeCell ref="P28:R28"/>
    <mergeCell ref="T28:T29"/>
    <mergeCell ref="L28:L29"/>
    <mergeCell ref="M28:N29"/>
    <mergeCell ref="O28:O29"/>
    <mergeCell ref="M13:N13"/>
    <mergeCell ref="AL8:AP8"/>
    <mergeCell ref="V10:V11"/>
    <mergeCell ref="W10:X11"/>
    <mergeCell ref="Y10:Y11"/>
    <mergeCell ref="Z10:AB10"/>
    <mergeCell ref="AC10:AC11"/>
    <mergeCell ref="AD10:AD11"/>
    <mergeCell ref="AE10:AE11"/>
    <mergeCell ref="AG10:AG11"/>
    <mergeCell ref="O10:O11"/>
    <mergeCell ref="AH10:AI11"/>
    <mergeCell ref="AJ10:AJ11"/>
    <mergeCell ref="W12:X12"/>
    <mergeCell ref="AH12:AI12"/>
    <mergeCell ref="W13:X13"/>
    <mergeCell ref="AH13:AI13"/>
    <mergeCell ref="W14:X14"/>
    <mergeCell ref="AH14:AI14"/>
    <mergeCell ref="W15:X15"/>
    <mergeCell ref="AH15:AI15"/>
    <mergeCell ref="W16:X16"/>
    <mergeCell ref="AH16:AI16"/>
    <mergeCell ref="AM44:AN44"/>
    <mergeCell ref="AA45:AE45"/>
    <mergeCell ref="AL45:AP45"/>
    <mergeCell ref="AG44:AH45"/>
    <mergeCell ref="AG25:AH27"/>
    <mergeCell ref="W35:X35"/>
    <mergeCell ref="AH35:AI35"/>
    <mergeCell ref="V36:X36"/>
    <mergeCell ref="AG36:AI36"/>
    <mergeCell ref="AP46:AP47"/>
    <mergeCell ref="W48:X48"/>
    <mergeCell ref="AH48:AI48"/>
    <mergeCell ref="W49:X49"/>
    <mergeCell ref="AH49:AI49"/>
    <mergeCell ref="V23:X23"/>
    <mergeCell ref="AG23:AI23"/>
    <mergeCell ref="V25:W27"/>
    <mergeCell ref="AB25:AC25"/>
    <mergeCell ref="AM25:AN25"/>
    <mergeCell ref="AA26:AE26"/>
    <mergeCell ref="AL26:AP26"/>
    <mergeCell ref="V28:V29"/>
    <mergeCell ref="W28:X29"/>
    <mergeCell ref="Y28:Y29"/>
    <mergeCell ref="Z28:AB28"/>
    <mergeCell ref="AC28:AC29"/>
    <mergeCell ref="AD28:AD29"/>
    <mergeCell ref="AE28:AE29"/>
    <mergeCell ref="AG28:AG29"/>
    <mergeCell ref="AH28:AI29"/>
    <mergeCell ref="AB44:AC44"/>
    <mergeCell ref="AC46:AC47"/>
    <mergeCell ref="AD46:AD47"/>
    <mergeCell ref="AE46:AE47"/>
    <mergeCell ref="AG46:AG47"/>
    <mergeCell ref="AH46:AI47"/>
    <mergeCell ref="AJ46:AJ47"/>
    <mergeCell ref="AK46:AM46"/>
    <mergeCell ref="AN46:AN47"/>
    <mergeCell ref="AO46:AO47"/>
    <mergeCell ref="AJ28:AJ29"/>
    <mergeCell ref="W50:X50"/>
    <mergeCell ref="AH50:AI50"/>
    <mergeCell ref="W51:X51"/>
    <mergeCell ref="AH51:AI51"/>
    <mergeCell ref="W52:X52"/>
    <mergeCell ref="AH52:AI52"/>
    <mergeCell ref="V53:X53"/>
    <mergeCell ref="AG53:AI53"/>
    <mergeCell ref="W33:X33"/>
    <mergeCell ref="AH33:AI33"/>
    <mergeCell ref="W34:X34"/>
    <mergeCell ref="AH34:AI34"/>
    <mergeCell ref="AM60:AN60"/>
    <mergeCell ref="AA61:AE61"/>
    <mergeCell ref="AL61:AP61"/>
    <mergeCell ref="AJ62:AJ63"/>
    <mergeCell ref="AK62:AM62"/>
    <mergeCell ref="AN62:AN63"/>
    <mergeCell ref="AO62:AO63"/>
    <mergeCell ref="AP62:AP63"/>
    <mergeCell ref="W64:X64"/>
    <mergeCell ref="AH64:AI64"/>
    <mergeCell ref="W65:X65"/>
    <mergeCell ref="AH65:AI65"/>
    <mergeCell ref="G44:H44"/>
    <mergeCell ref="F45:J45"/>
    <mergeCell ref="V44:W45"/>
    <mergeCell ref="W66:X66"/>
    <mergeCell ref="AH66:AI66"/>
    <mergeCell ref="W67:X67"/>
    <mergeCell ref="AH67:AI67"/>
    <mergeCell ref="W68:X68"/>
    <mergeCell ref="AH68:AI68"/>
    <mergeCell ref="V62:V63"/>
    <mergeCell ref="W62:X63"/>
    <mergeCell ref="Y62:Y63"/>
    <mergeCell ref="Z62:AB62"/>
    <mergeCell ref="AC62:AC63"/>
    <mergeCell ref="AD62:AD63"/>
    <mergeCell ref="AE62:AE63"/>
    <mergeCell ref="AG62:AG63"/>
    <mergeCell ref="AH62:AI63"/>
    <mergeCell ref="AB60:AC60"/>
    <mergeCell ref="V46:V47"/>
    <mergeCell ref="W46:X47"/>
    <mergeCell ref="Y46:Y47"/>
    <mergeCell ref="Z46:AB46"/>
    <mergeCell ref="A95:A96"/>
    <mergeCell ref="B95:C96"/>
    <mergeCell ref="D95:D96"/>
    <mergeCell ref="E95:G95"/>
    <mergeCell ref="H95:H96"/>
    <mergeCell ref="I95:I96"/>
    <mergeCell ref="J95:J96"/>
    <mergeCell ref="U95:U96"/>
    <mergeCell ref="W80:X81"/>
    <mergeCell ref="W84:X84"/>
    <mergeCell ref="W85:X85"/>
    <mergeCell ref="A78:B79"/>
    <mergeCell ref="V87:X87"/>
    <mergeCell ref="L103:N103"/>
    <mergeCell ref="L44:M45"/>
    <mergeCell ref="W69:X69"/>
    <mergeCell ref="AH69:AI69"/>
    <mergeCell ref="V70:X70"/>
    <mergeCell ref="AG70:AI70"/>
    <mergeCell ref="A10:A11"/>
    <mergeCell ref="B10:C11"/>
    <mergeCell ref="D10:D11"/>
    <mergeCell ref="AG7:AH9"/>
    <mergeCell ref="L60:M61"/>
    <mergeCell ref="L110:M111"/>
    <mergeCell ref="L127:M128"/>
    <mergeCell ref="L144:M145"/>
    <mergeCell ref="L162:M163"/>
    <mergeCell ref="L95:L96"/>
    <mergeCell ref="M95:N96"/>
    <mergeCell ref="O95:O96"/>
    <mergeCell ref="P95:R95"/>
    <mergeCell ref="S95:S96"/>
    <mergeCell ref="T95:T96"/>
    <mergeCell ref="V60:W61"/>
    <mergeCell ref="L7:M9"/>
    <mergeCell ref="L25:M27"/>
    <mergeCell ref="M102:N102"/>
    <mergeCell ref="W30:X30"/>
    <mergeCell ref="AH30:AI30"/>
    <mergeCell ref="W31:X31"/>
    <mergeCell ref="AH31:AI31"/>
    <mergeCell ref="W32:X32"/>
    <mergeCell ref="AH32:AI32"/>
    <mergeCell ref="G25:H25"/>
    <mergeCell ref="F26:J26"/>
    <mergeCell ref="A28:A29"/>
    <mergeCell ref="B28:C29"/>
    <mergeCell ref="D28:D29"/>
    <mergeCell ref="E28:G28"/>
    <mergeCell ref="AG60:AH61"/>
    <mergeCell ref="A162:B163"/>
    <mergeCell ref="M48:N48"/>
    <mergeCell ref="A6:U6"/>
    <mergeCell ref="W6:AQ6"/>
    <mergeCell ref="A24:U24"/>
    <mergeCell ref="W24:AQ24"/>
    <mergeCell ref="A43:U43"/>
    <mergeCell ref="W43:AQ43"/>
    <mergeCell ref="A59:U59"/>
    <mergeCell ref="W59:AQ59"/>
    <mergeCell ref="A77:U77"/>
    <mergeCell ref="W77:AQ77"/>
    <mergeCell ref="V89:X89"/>
    <mergeCell ref="V90:X90"/>
    <mergeCell ref="V88:X88"/>
    <mergeCell ref="AG88:AI88"/>
    <mergeCell ref="AK28:AM28"/>
    <mergeCell ref="AN28:AN29"/>
    <mergeCell ref="AO28:AO29"/>
    <mergeCell ref="AP28:AP29"/>
  </mergeCells>
  <pageMargins left="0.25" right="0.25" top="0.75" bottom="0.75" header="0.3" footer="0.3"/>
  <pageSetup scale="82" pageOrder="overThenDown" orientation="landscape" r:id="rId1"/>
  <rowBreaks count="17" manualBreakCount="17">
    <brk id="18" max="16383" man="1"/>
    <brk id="36" max="16383" man="1"/>
    <brk id="53" max="16383" man="1"/>
    <brk id="74" max="42" man="1"/>
    <brk id="90" max="42" man="1"/>
    <brk id="104" max="42" man="1"/>
    <brk id="121" max="42" man="1"/>
    <brk id="140" max="42" man="1"/>
    <brk id="158" max="42" man="1"/>
    <brk id="241" max="16383" man="1"/>
    <brk id="264" max="16383" man="1"/>
    <brk id="287" max="16383" man="1"/>
    <brk id="311" max="16383" man="1"/>
    <brk id="334" max="16383" man="1"/>
    <brk id="358" max="16383" man="1"/>
    <brk id="382" max="16383" man="1"/>
    <brk id="405" max="16383" man="1"/>
  </rowBreaks>
  <colBreaks count="1" manualBreakCount="1">
    <brk id="2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Garden</cp:lastModifiedBy>
  <cp:lastPrinted>2025-01-06T08:58:01Z</cp:lastPrinted>
  <dcterms:modified xsi:type="dcterms:W3CDTF">2025-01-06T09:02:46Z</dcterms:modified>
</cp:coreProperties>
</file>